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0" i="34"/>
  <c r="F110" i="34"/>
  <c r="B5847" i="106"/>
  <c r="D5847" i="106" s="1"/>
  <c r="B5752" i="106"/>
  <c r="D5752" i="106" s="1"/>
  <c r="B5599" i="106"/>
  <c r="D5599" i="106" s="1"/>
  <c r="K274" i="5"/>
  <c r="D109" i="5"/>
  <c r="B5356" i="106" s="1"/>
  <c r="D5356" i="106" s="1"/>
  <c r="D7" i="7"/>
  <c r="B1763" i="106" s="1"/>
  <c r="D1763" i="106" s="1"/>
  <c r="B1746" i="106"/>
  <c r="D1746" i="106" s="1"/>
  <c r="D17" i="7"/>
  <c r="B4104" i="106" s="1"/>
  <c r="D4104" i="106" s="1"/>
  <c r="D12" i="7"/>
  <c r="B1769" i="106" s="1"/>
  <c r="D1769" i="106" s="1"/>
  <c r="D11" i="7"/>
  <c r="B1768" i="106" s="1"/>
  <c r="D1768" i="106" s="1"/>
  <c r="D15" i="7"/>
  <c r="B1772" i="106" s="1"/>
  <c r="D1772" i="106" s="1"/>
  <c r="B7041" i="106" l="1"/>
  <c r="D7041" i="106" s="1"/>
  <c r="B5488" i="106"/>
  <c r="D5488" i="106" s="1"/>
  <c r="F135" i="34"/>
  <c r="B5677" i="106"/>
  <c r="D5677" i="106" s="1"/>
  <c r="F129" i="34"/>
  <c r="B5232" i="106"/>
  <c r="D5232" i="106" s="1"/>
  <c r="F126" i="34"/>
  <c r="B5521" i="106"/>
  <c r="D5521" i="106" s="1"/>
  <c r="E109" i="5"/>
  <c r="E4" i="4" s="1"/>
  <c r="B2630" i="106" s="1"/>
  <c r="D2630" i="106" s="1"/>
  <c r="B7203" i="106"/>
  <c r="D7203" i="106" s="1"/>
  <c r="G331" i="29"/>
  <c r="B7220" i="106" s="1"/>
  <c r="D7220" i="106" s="1"/>
  <c r="B6899" i="106"/>
  <c r="D6899" i="106" s="1"/>
  <c r="F50" i="34"/>
  <c r="B4109" i="106"/>
  <c r="D4109" i="106" s="1"/>
  <c r="F19" i="7"/>
  <c r="B5161" i="106"/>
  <c r="D5161" i="106" s="1"/>
  <c r="F105" i="34"/>
  <c r="B5886" i="106"/>
  <c r="D5886" i="106" s="1"/>
  <c r="H109" i="5"/>
  <c r="C172" i="5"/>
  <c r="B5214" i="106" s="1"/>
  <c r="D5214" i="106" s="1"/>
  <c r="B5770" i="106"/>
  <c r="D5770" i="106" s="1"/>
  <c r="D4" i="7"/>
  <c r="B1760" i="106" s="1"/>
  <c r="D1760" i="106" s="1"/>
  <c r="L5" i="11"/>
  <c r="B2056" i="106" s="1"/>
  <c r="D2056" i="106" s="1"/>
  <c r="B4373" i="106"/>
  <c r="D4373" i="106" s="1"/>
  <c r="I274" i="5"/>
  <c r="B6006" i="106"/>
  <c r="D6006" i="106" s="1"/>
  <c r="K173" i="5"/>
  <c r="K6" i="4" s="1"/>
  <c r="B3570" i="106" s="1"/>
  <c r="D3570" i="106" s="1"/>
  <c r="B5893" i="106"/>
  <c r="D5893" i="106" s="1"/>
  <c r="H173" i="5"/>
  <c r="L354" i="29"/>
  <c r="B7206" i="106"/>
  <c r="D7206" i="106" s="1"/>
  <c r="J331" i="29"/>
  <c r="B7223" i="106" s="1"/>
  <c r="D7223" i="106" s="1"/>
  <c r="B6881" i="106"/>
  <c r="D6881" i="106" s="1"/>
  <c r="F41" i="34"/>
  <c r="K28" i="118"/>
  <c r="O27" i="118" s="1"/>
  <c r="O29" i="118" s="1"/>
  <c r="F172" i="5"/>
  <c r="B5644" i="106" s="1"/>
  <c r="D5644" i="106" s="1"/>
  <c r="C109" i="5"/>
  <c r="B5121" i="106" s="1"/>
  <c r="D5121" i="106" s="1"/>
  <c r="L331" i="29"/>
  <c r="L305" i="29"/>
  <c r="B6191" i="106"/>
  <c r="D6191" i="106" s="1"/>
  <c r="J41" i="3"/>
  <c r="H352" i="29"/>
  <c r="B7242" i="106" s="1"/>
  <c r="D7242" i="106" s="1"/>
  <c r="G341" i="29"/>
  <c r="B3649" i="106" s="1"/>
  <c r="D3649" i="106" s="1"/>
  <c r="C341" i="29"/>
  <c r="B3621" i="106" s="1"/>
  <c r="D3621" i="106" s="1"/>
  <c r="K41" i="3"/>
  <c r="L15" i="11"/>
  <c r="B3459" i="106" s="1"/>
  <c r="D3459" i="106" s="1"/>
  <c r="L13" i="11"/>
  <c r="B2060" i="106" s="1"/>
  <c r="D2060" i="106" s="1"/>
  <c r="E102" i="29"/>
  <c r="B2790" i="106" s="1"/>
  <c r="D2790" i="106" s="1"/>
  <c r="K24" i="12"/>
  <c r="J90" i="28"/>
  <c r="K84" i="29"/>
  <c r="D27" i="108"/>
  <c r="C173" i="5"/>
  <c r="B5223" i="106" s="1"/>
  <c r="D5223" i="106" s="1"/>
  <c r="F93" i="34"/>
  <c r="B5066" i="106"/>
  <c r="D5066" i="106" s="1"/>
  <c r="D4" i="4"/>
  <c r="B2564" i="106" s="1"/>
  <c r="D2564" i="106" s="1"/>
  <c r="K178" i="29"/>
  <c r="F13" i="4" s="1"/>
  <c r="B2596" i="106" s="1"/>
  <c r="D2596" i="106" s="1"/>
  <c r="G109" i="5"/>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D7250" i="106"/>
  <c r="F274" i="5"/>
  <c r="D30" i="36"/>
  <c r="B7760" i="106"/>
  <c r="D7760" i="106" s="1"/>
  <c r="B7733" i="106"/>
  <c r="D7733" i="106" s="1"/>
  <c r="K26" i="12"/>
  <c r="B7743" i="106" s="1"/>
  <c r="D7743" i="106" s="1"/>
  <c r="B3568" i="106"/>
  <c r="D3568" i="106" s="1"/>
  <c r="D58" i="36"/>
  <c r="B5906" i="106"/>
  <c r="D5906" i="106" s="1"/>
  <c r="H6" i="4"/>
  <c r="B2656" i="106" s="1"/>
  <c r="D2656" i="106" s="1"/>
  <c r="B6025" i="106"/>
  <c r="D6025" i="106" s="1"/>
  <c r="H4" i="4"/>
  <c r="C114" i="29"/>
  <c r="B757" i="106" s="1"/>
  <c r="D757" i="106" s="1"/>
  <c r="C6" i="4"/>
  <c r="B2553" i="106" s="1"/>
  <c r="D2553" i="106" s="1"/>
  <c r="B1381" i="106"/>
  <c r="D1381" i="106" s="1"/>
  <c r="F275" i="5"/>
  <c r="B5720" i="106" s="1"/>
  <c r="D5720" i="106" s="1"/>
  <c r="F6" i="4"/>
  <c r="B2593" i="106" s="1"/>
  <c r="D2593" i="106" s="1"/>
  <c r="D19" i="7"/>
  <c r="B1775" i="106" s="1"/>
  <c r="D1775" i="106" s="1"/>
  <c r="B6024" i="106"/>
  <c r="D6024" i="106" s="1"/>
  <c r="G4" i="4"/>
  <c r="B2603" i="106" s="1"/>
  <c r="D2603"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D10" i="171" s="1"/>
  <c r="D19" i="171" s="1"/>
  <c r="D32" i="171" s="1"/>
  <c r="D49" i="171" s="1"/>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D6" i="146"/>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<sst xmlns="http://schemas.openxmlformats.org/spreadsheetml/2006/main" count="5078" uniqueCount="2142">
  <si>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</si>
  <si>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</si>
  <si>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</si>
  <si>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</si>
  <si>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</si>
  <si>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</si>
  <si>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</si>
  <si>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</si>
  <si>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</si>
  <si>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</si>
  <si>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</si>
  <si>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</si>
  <si>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</si>
  <si>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</si>
  <si>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</si>
  <si>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</si>
  <si>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</si>
  <si>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</si>
  <si>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</si>
  <si>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</si>
  <si>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</si>
  <si>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</si>
  <si>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</si>
  <si>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</si>
  <si>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</si>
  <si>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</si>
  <si>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</si>
  <si>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</si>
  <si>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</si>
  <si>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</si>
  <si>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</si>
  <si>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</si>
  <si>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</si>
  <si>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</si>
  <si>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</si>
  <si>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</si>
  <si>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</si>
  <si>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</si>
  <si>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</si>
  <si>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</si>
  <si>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</si>
  <si>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</si>
  <si>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</si>
  <si>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</si>
  <si>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</si>
  <si>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</si>
  <si>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</si>
  <si>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</si>
  <si>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</si>
  <si>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</si>
  <si>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</si>
  <si>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</si>
  <si>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</si>
  <si>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</si>
  <si>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</si>
  <si>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</si>
  <si>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</si>
  <si>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</si>
  <si>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</si>
  <si>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</si>
  <si>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</si>
  <si>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</si>
  <si>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</si>
  <si>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</si>
  <si>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</si>
  <si>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</si>
  <si>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</si>
  <si>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</si>
  <si>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</si>
  <si>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</si>
  <si>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</si>
  <si>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</si>
  <si>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</si>
  <si>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</si>
  <si>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</si>
  <si>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</si>
  <si>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</si>
  <si>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</si>
  <si>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</si>
  <si>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</si>
  <si>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</si>
  <si>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</si>
  <si>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</si>
  <si>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</si>
  <si>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</si>
  <si>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</si>
  <si>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</si>
  <si>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</si>
  <si>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</si>
  <si>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</si>
  <si>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</si>
  <si>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</si>
  <si>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</si>
  <si>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</si>
  <si>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</si>
  <si>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</si>
  <si>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</si>
  <si>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</si>
  <si>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</si>
  <si>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</si>
  <si>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</si>
  <si>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</si>
  <si>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</si>
  <si>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</si>
  <si>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</si>
  <si>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</si>
  <si>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</si>
  <si>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</si>
  <si>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</si>
  <si>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</si>
  <si>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</si>
  <si>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</si>
  <si>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</si>
  <si>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</si>
  <si>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</si>
  <si>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</si>
  <si>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</si>
  <si>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</si>
  <si>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</si>
  <si>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</si>
  <si>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</si>
  <si>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</si>
  <si>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</si>
  <si>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</si>
  <si>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</si>
  <si>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</si>
  <si>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</si>
  <si>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</si>
  <si>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</si>
  <si>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</si>
  <si>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</si>
  <si>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</si>
  <si>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</si>
  <si>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</si>
  <si>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</si>
  <si>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</si>
  <si>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</si>
  <si>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</si>
  <si>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</si>
  <si>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</si>
  <si>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</si>
  <si>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</si>
  <si>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</si>
  <si>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</si>
  <si>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</si>
  <si>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</si>
  <si>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</si>
  <si>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</si>
  <si>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</si>
  <si>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</si>
  <si>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</si>
  <si>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</si>
  <si>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</si>
  <si>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</si>
  <si>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</si>
  <si>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</si>
  <si>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</si>
  <si>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</si>
  <si>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</si>
  <si>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</si>
  <si>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</si>
  <si>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</si>
  <si>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</si>
  <si>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</si>
  <si>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</si>
  <si>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</si>
  <si>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</si>
  <si>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</si>
  <si>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</si>
  <si>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</si>
  <si>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</si>
  <si>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</si>
  <si>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</si>
  <si>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</si>
  <si>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</si>
  <si>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</si>
  <si>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</si>
  <si>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</si>
  <si>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</si>
  <si>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</si>
  <si>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</si>
  <si>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</si>
  <si>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</si>
  <si>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</si>
  <si>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</si>
  <si>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</si>
  <si>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</si>
  <si>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</si>
  <si>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</si>
  <si>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</si>
  <si>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</si>
  <si>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</si>
  <si>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</si>
  <si>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</si>
  <si>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</si>
  <si>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</si>
  <si>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</si>
  <si>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</si>
  <si>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</si>
  <si>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</si>
  <si>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</si>
  <si>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</si>
  <si>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</si>
  <si>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</si>
  <si>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</si>
  <si>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</si>
  <si>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</si>
  <si>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</si>
  <si>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</si>
  <si>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</si>
  <si>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</si>
  <si>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</si>
  <si>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</si>
  <si>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</si>
  <si>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</si>
  <si>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</si>
  <si>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</si>
  <si>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</si>
  <si>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</si>
  <si>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</si>
  <si>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</si>
  <si>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</si>
  <si>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</si>
  <si>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</si>
  <si>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</si>
  <si>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</si>
  <si>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</si>
  <si>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</si>
  <si>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</si>
  <si>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</si>
  <si>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</si>
  <si>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</si>
  <si>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</si>
  <si>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</si>
  <si>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</si>
  <si>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</si>
  <si>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</si>
  <si>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</si>
  <si>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</si>
  <si>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</si>
  <si>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</si>
  <si>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</si>
  <si>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</si>
  <si>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</si>
  <si>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</si>
  <si>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</si>
  <si>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</si>
  <si>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</si>
  <si>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</si>
  <si>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</si>
  <si>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</si>
  <si>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</si>
  <si>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</si>
  <si>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</si>
  <si>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</si>
  <si>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</si>
  <si>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</si>
  <si>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</si>
  <si>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</si>
  <si>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</si>
  <si>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</si>
  <si>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</si>
  <si>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</si>
  <si>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</si>
  <si>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</si>
  <si>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</si>
  <si>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</si>
  <si>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</si>
  <si>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</si>
  <si>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</si>
  <si>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</si>
  <si>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</si>
  <si>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</si>
  <si>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</si>
  <si>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</si>
  <si>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</si>
  <si>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</si>
  <si>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</si>
  <si>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</si>
  <si>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</si>
  <si>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</si>
  <si>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</si>
  <si>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</si>
  <si>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</si>
  <si>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</si>
  <si>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</si>
  <si>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</si>
  <si>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</si>
  <si>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</si>
  <si>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</si>
  <si>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</si>
  <si>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</si>
  <si>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</si>
  <si>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</si>
  <si>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</si>
  <si>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</si>
  <si>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</si>
  <si>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</si>
  <si>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</si>
  <si>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</si>
  <si>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</si>
  <si>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</si>
  <si>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</si>
  <si>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</si>
  <si>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</si>
  <si>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</si>
  <si>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</si>
  <si>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</si>
  <si>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</si>
  <si>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</si>
  <si>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</si>
  <si>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</si>
  <si>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</si>
  <si>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</si>
  <si>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</si>
  <si>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</si>
  <si>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</si>
  <si>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</si>
  <si>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</si>
  <si>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</si>
  <si>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</si>
  <si>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</si>
  <si>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</si>
  <si>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</si>
  <si>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</si>
  <si>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</si>
  <si>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</si>
  <si>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</si>
  <si>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</si>
  <si>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</si>
  <si>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</si>
  <si>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</si>
  <si>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</si>
  <si>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</si>
  <si>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</si>
  <si>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</si>
  <si>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</si>
  <si>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</si>
  <si>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</si>
  <si>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</si>
  <si>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</si>
  <si>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</si>
  <si>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</si>
  <si>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</si>
  <si>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</si>
  <si>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</si>
  <si>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</si>
  <si>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</si>
  <si>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</si>
  <si>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</si>
  <si>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</si>
  <si>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</si>
  <si>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</si>
  <si>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</si>
  <si>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</si>
  <si>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</si>
  <si>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</si>
  <si>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</si>
  <si>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</si>
  <si>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</si>
  <si>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</si>
  <si>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</si>
  <si>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</si>
  <si>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</si>
  <si>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</si>
  <si>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</si>
  <si>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</si>
  <si>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</si>
  <si>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</si>
  <si>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</si>
  <si>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</si>
  <si>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</si>
  <si>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</si>
  <si>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</si>
  <si>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</si>
  <si>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</si>
  <si>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</si>
  <si>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</si>
  <si>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</si>
  <si>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</si>
  <si>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</si>
  <si>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</si>
  <si>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</si>
  <si>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</si>
  <si>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</si>
  <si>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</si>
  <si>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</si>
  <si>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</si>
  <si>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</si>
  <si>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</si>
  <si>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</si>
  <si>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</si>
  <si>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</si>
  <si>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</si>
  <si>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</si>
  <si>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</si>
  <si>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</si>
  <si>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</si>
  <si>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</si>
  <si>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</si>
  <si>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</si>
  <si>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</si>
  <si>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</si>
  <si>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</si>
  <si>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</si>
  <si>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</si>
  <si>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</si>
  <si>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</si>
  <si>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</si>
  <si>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</si>
  <si>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</si>
  <si>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</si>
  <si>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</si>
  <si>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</si>
  <si>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</si>
  <si>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</si>
  <si>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</si>
  <si>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</si>
  <si>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</si>
  <si>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</si>
  <si>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</si>
  <si>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</si>
  <si>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</si>
  <si>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</si>
  <si>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</si>
  <si>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</si>
  <si>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</si>
  <si>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</si>
  <si>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</si>
  <si>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</si>
  <si>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</si>
  <si>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</si>
  <si>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</si>
  <si>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</si>
  <si>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</si>
  <si>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</si>
  <si>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</si>
  <si>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</si>
  <si>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</si>
  <si>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</si>
  <si>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</si>
  <si>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</si>
  <si>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</si>
  <si>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</si>
  <si>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</si>
  <si>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</si>
  <si>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</si>
  <si>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</si>
  <si>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</si>
  <si>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</si>
  <si>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</si>
  <si>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</si>
  <si>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</si>
  <si>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</si>
  <si>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</si>
  <si>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</si>
  <si>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</si>
  <si>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</si>
  <si>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</si>
  <si>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</si>
  <si>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</si>
  <si>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</si>
  <si>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</si>
  <si>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</si>
  <si>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</si>
  <si>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</si>
  <si>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</si>
  <si>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</si>
  <si>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</si>
  <si>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</si>
  <si>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</si>
  <si>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</si>
  <si>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</si>
  <si>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</si>
  <si>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</si>
  <si>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</si>
  <si>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</si>
  <si>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</si>
  <si>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</si>
  <si>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</si>
  <si>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</si>
  <si>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</si>
  <si>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</si>
  <si>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</si>
  <si>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</si>
  <si>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</si>
  <si>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</si>
  <si>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</si>
  <si>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</si>
  <si>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</si>
  <si>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</si>
  <si>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</si>
  <si>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</si>
  <si>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</si>
  <si>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</si>
  <si>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</si>
  <si>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</si>
  <si>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</si>
  <si>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</si>
  <si>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</si>
  <si>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</si>
  <si>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</si>
  <si>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</si>
  <si>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</si>
  <si>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</si>
  <si>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</si>
  <si>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</si>
  <si>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</si>
  <si>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</si>
  <si>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</si>
  <si>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</si>
  <si>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</si>
  <si>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</si>
  <si>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</si>
  <si>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</si>
  <si>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</si>
  <si>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</si>
  <si>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</si>
  <si>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</si>
  <si>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</si>
  <si>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</si>
  <si>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</si>
  <si>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</si>
  <si>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</si>
  <si>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</si>
  <si>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</si>
  <si>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</si>
  <si>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</si>
  <si>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</si>
  <si>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</si>
  <si>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</si>
  <si>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</si>
  <si>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</si>
  <si>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</si>
  <si>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</si>
  <si>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</si>
  <si>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</si>
  <si>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</si>
  <si>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</si>
  <si>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</si>
  <si>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</si>
  <si>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</si>
  <si>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</si>
  <si>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</si>
  <si>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</si>
  <si>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</si>
  <si>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</si>
  <si>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</si>
  <si>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</si>
  <si>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</si>
  <si>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</si>
  <si>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</si>
  <si>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</si>
  <si>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</si>
  <si>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</si>
  <si>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</si>
  <si>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</si>
  <si>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</si>
  <si>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</si>
  <si>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</si>
  <si>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</si>
  <si>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</si>
  <si>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</si>
  <si>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</si>
  <si>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</si>
  <si>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</si>
  <si>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</si>
  <si>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</si>
  <si>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</si>
  <si>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</si>
  <si>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</si>
  <si>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</si>
  <si>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</si>
  <si>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</si>
  <si>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</si>
  <si>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</si>
  <si>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</si>
  <si>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</si>
  <si>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</si>
  <si>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</si>
  <si>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</si>
  <si>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</si>
  <si>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</si>
  <si>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</si>
  <si>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</si>
  <si>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</si>
  <si>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</si>
  <si>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</si>
  <si>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</si>
  <si>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</si>
  <si>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</si>
  <si>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</si>
  <si>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</si>
  <si>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</si>
  <si>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</si>
  <si>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</si>
  <si>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</si>
  <si>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</si>
  <si>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</si>
  <si>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</si>
  <si>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</si>
  <si>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</si>
  <si>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</si>
  <si>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</si>
  <si>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</si>
  <si>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</si>
  <si>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</si>
  <si>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</si>
  <si>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</si>
  <si>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</si>
  <si>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</si>
  <si>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</si>
  <si>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</si>
  <si>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</si>
  <si>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</si>
  <si>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</si>
  <si>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</si>
  <si>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</si>
  <si>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</si>
  <si>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</si>
  <si>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</si>
  <si>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</si>
  <si>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</si>
  <si>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</si>
  <si>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</si>
  <si>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</si>
  <si>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</si>
  <si>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</si>
  <si>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</si>
  <si>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</si>
  <si>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</si>
  <si>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</si>
  <si>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</si>
  <si>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</si>
  <si>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</si>
  <si>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</si>
  <si>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</si>
  <si>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</si>
  <si>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</si>
  <si>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</si>
  <si>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</si>
  <si>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</si>
  <si>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</si>
  <si>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</si>
  <si>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</si>
  <si>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</si>
  <si>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</si>
  <si>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</si>
  <si>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</si>
  <si>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</si>
  <si>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</si>
  <si>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</si>
  <si>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</si>
  <si>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</si>
  <si>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</si>
  <si>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</si>
  <si>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</si>
  <si>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</si>
  <si>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</si>
  <si>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</si>
  <si>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</si>
  <si>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</si>
  <si>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</si>
  <si>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</si>
  <si>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</si>
  <si>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</si>
  <si>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</si>
  <si>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</si>
  <si>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</si>
  <si>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</si>
  <si>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</si>
  <si>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</si>
  <si>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</si>
  <si>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</si>
  <si>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</si>
  <si>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</si>
  <si>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</si>
  <si>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</si>
  <si>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</si>
  <si>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</si>
  <si>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</si>
  <si>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</si>
  <si>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</si>
  <si>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</si>
  <si>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</si>
  <si>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</si>
  <si>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</si>
  <si>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</si>
  <si>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</si>
  <si>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</si>
  <si>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</si>
  <si>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</si>
  <si>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</si>
  <si>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</si>
  <si>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</si>
  <si>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</si>
  <si>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</si>
  <si>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</si>
  <si>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</si>
  <si>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</si>
  <si>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</si>
  <si>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</si>
  <si>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</si>
  <si>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</si>
  <si>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</si>
  <si>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</si>
  <si>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</si>
  <si>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</si>
  <si>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</si>
  <si>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</si>
  <si>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</si>
  <si>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</si>
  <si>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</si>
  <si>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</si>
  <si>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</si>
  <si>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</si>
  <si>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</si>
  <si>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</si>
  <si>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</si>
  <si>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</si>
  <si>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</si>
  <si>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</si>
  <si>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</si>
  <si>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</si>
  <si>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</si>
  <si>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</si>
  <si>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</si>
  <si>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</si>
  <si>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</si>
  <si>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</si>
  <si>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</si>
  <si>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</si>
  <si>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</si>
  <si>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</si>
  <si>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</si>
  <si>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</si>
  <si>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</si>
  <si>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</si>
  <si>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</si>
  <si>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</si>
  <si>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</si>
  <si>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</si>
  <si>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</si>
  <si>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</si>
  <si>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</si>
  <si>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</si>
  <si>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</si>
  <si>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</si>
  <si>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</si>
  <si>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</si>
  <si>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</si>
  <si>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</si>
  <si>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</si>
  <si>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</si>
  <si>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</si>
  <si>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</si>
  <si>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</si>
  <si>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</si>
  <si>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</si>
  <si>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</si>
  <si>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</si>
  <si>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</si>
  <si>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</si>
  <si>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</si>
  <si>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</si>
  <si>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</si>
  <si>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</si>
  <si>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</si>
  <si>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</si>
  <si>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</si>
  <si>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</si>
  <si>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</si>
  <si>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</si>
  <si>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</si>
  <si>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</si>
  <si>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</si>
  <si>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</si>
  <si>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</si>
  <si>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</si>
  <si>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</si>
  <si>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</si>
  <si>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</si>
  <si>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</si>
  <si>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</si>
  <si>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</si>
  <si>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</si>
  <si>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</si>
  <si>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</si>
  <si>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</si>
  <si>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</si>
  <si>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</si>
  <si>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</si>
  <si>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</si>
  <si>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</si>
  <si>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</si>
  <si>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</si>
  <si>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</si>
  <si>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</si>
  <si>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</si>
  <si>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</si>
  <si>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</si>
  <si>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</si>
  <si>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</si>
  <si>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</si>
  <si>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</si>
  <si>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</si>
  <si>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</si>
  <si>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</si>
  <si>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</si>
  <si>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</si>
  <si>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</si>
  <si>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</si>
  <si>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</si>
  <si>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</si>
  <si>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</si>
  <si>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</si>
  <si>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</si>
  <si>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</si>
  <si>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</si>
  <si>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</si>
  <si>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</si>
  <si>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</si>
  <si>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</si>
  <si>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</si>
  <si>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</si>
  <si>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</si>
  <si>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</si>
  <si>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</si>
  <si>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</si>
  <si>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</si>
  <si>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</si>
  <si>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</si>
  <si>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</si>
  <si>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</si>
  <si>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</si>
  <si>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</si>
  <si>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</si>
  <si>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</si>
  <si>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</si>
  <si>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</si>
  <si>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</si>
  <si>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</si>
  <si>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</si>
  <si>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</si>
  <si>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</si>
  <si>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</si>
  <si>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</si>
  <si>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</si>
  <si>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</si>
  <si>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</si>
  <si>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</si>
  <si>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</si>
  <si>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</si>
  <si>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</si>
  <si>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</si>
  <si>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</si>
  <si>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</si>
  <si>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</si>
  <si>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</si>
  <si>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</si>
  <si>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</si>
  <si>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</si>
  <si>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</si>
  <si>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</si>
  <si>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</si>
  <si>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</si>
  <si>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</si>
  <si>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</si>
  <si>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</si>
  <si>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</si>
  <si>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</si>
  <si>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</si>
  <si>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</si>
  <si>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</si>
  <si>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</si>
  <si>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</si>
  <si>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</si>
  <si>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</si>
  <si>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</si>
  <si>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</si>
  <si>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</si>
  <si>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</si>
  <si>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</si>
  <si>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</si>
  <si>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</si>
  <si>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</si>
  <si>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</si>
  <si>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</si>
  <si>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</si>
  <si>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</si>
  <si>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</si>
  <si>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</si>
  <si>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</si>
  <si>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</si>
  <si>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</si>
  <si>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</si>
  <si>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</si>
  <si>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</si>
  <si>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</si>
  <si>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</si>
  <si>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</si>
  <si>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</si>
  <si>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</si>
  <si>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</si>
  <si>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</si>
  <si>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</si>
  <si>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</si>
  <si>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</si>
  <si>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</si>
  <si>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</si>
  <si>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</si>
  <si>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</si>
  <si>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</si>
  <si>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</si>
  <si>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</si>
  <si>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</si>
  <si>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</si>
  <si>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</si>
  <si>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</si>
  <si>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</si>
  <si>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</si>
  <si>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</si>
  <si>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</si>
  <si>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</si>
  <si>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</si>
  <si>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</si>
  <si>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</si>
  <si>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</si>
  <si>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</si>
  <si>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</si>
  <si>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</si>
  <si>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</si>
  <si>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</si>
  <si>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</si>
  <si>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</si>
  <si>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</si>
  <si>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</si>
  <si>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</si>
  <si>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</si>
  <si>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</si>
  <si>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</si>
  <si>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</si>
  <si>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</si>
  <si>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</si>
  <si>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</si>
  <si>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</si>
  <si>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</si>
  <si>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</si>
  <si>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</si>
  <si>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</si>
  <si>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</si>
  <si>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</si>
  <si>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</si>
  <si>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</si>
  <si>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</si>
  <si>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</si>
  <si>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</si>
  <si>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</si>
  <si>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</si>
  <si>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</si>
  <si>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</si>
  <si>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</si>
  <si>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</si>
  <si>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</si>
  <si>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</si>
  <si>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</si>
  <si>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</si>
  <si>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</si>
  <si>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</si>
  <si>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</si>
  <si>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</si>
  <si>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</si>
  <si>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</si>
  <si>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</si>
  <si>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</si>
  <si>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</si>
  <si>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</si>
  <si>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</si>
  <si>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</si>
  <si>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</si>
  <si>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</si>
  <si>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</si>
  <si>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</si>
  <si>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</si>
  <si>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</si>
  <si>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</si>
  <si>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</si>
  <si>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</si>
  <si>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</si>
  <si>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</si>
  <si>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</si>
  <si>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</si>
  <si>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</si>
  <si>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</si>
  <si>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</si>
  <si>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</si>
  <si>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</si>
  <si>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</si>
  <si>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</si>
  <si>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</si>
  <si>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</si>
  <si>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</si>
  <si>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</si>
  <si>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</si>
  <si>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</si>
  <si>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</si>
  <si>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</si>
  <si>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</si>
  <si>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</si>
  <si>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</si>
  <si>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</si>
  <si>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</si>
  <si>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</si>
  <si>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</si>
  <si>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</si>
  <si>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</si>
  <si>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</si>
  <si>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</si>
  <si>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</si>
  <si>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</si>
  <si>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</si>
  <si>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</si>
  <si>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</si>
  <si>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</si>
  <si>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</si>
  <si>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</si>
  <si>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</si>
  <si>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</si>
  <si>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</si>
  <si>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</si>
  <si>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</si>
  <si>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</si>
  <si>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</si>
  <si>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</si>
  <si>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</si>
  <si>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</si>
  <si>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</si>
  <si>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</si>
  <si>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</si>
  <si>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</si>
  <si>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</si>
  <si>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</si>
  <si>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</si>
  <si>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</si>
  <si>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</si>
  <si>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</si>
  <si>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</si>
  <si>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</si>
  <si>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</si>
  <si>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</si>
  <si>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</si>
  <si>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</si>
  <si>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</si>
  <si>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</si>
  <si>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</si>
  <si>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</si>
  <si>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</si>
  <si>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</si>
  <si>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</si>
  <si>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</si>
  <si>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</si>
  <si>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</si>
  <si>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</si>
  <si>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</si>
  <si>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</si>
  <si>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</si>
  <si>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</si>
  <si>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</si>
  <si>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</si>
  <si>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</si>
  <si>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</si>
  <si>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</si>
  <si>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</si>
  <si>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</si>
  <si>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</si>
  <si>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</si>
  <si>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</si>
  <si>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</si>
  <si>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</si>
  <si>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</si>
  <si>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</si>
  <si>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</si>
  <si>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</si>
  <si>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</si>
  <si>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</si>
  <si>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</si>
  <si>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</si>
  <si>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</si>
  <si>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</si>
  <si>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</si>
  <si>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</si>
  <si>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</si>
  <si>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</si>
  <si>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</si>
  <si>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</si>
  <si>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</si>
  <si>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</si>
  <si>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</si>
  <si>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</si>
  <si>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</si>
  <si>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</si>
  <si>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</si>
  <si>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</si>
  <si>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</si>
  <si>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</si>
  <si>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</si>
  <si>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</si>
  <si>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</si>
  <si>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</si>
  <si>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</si>
  <si>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</si>
  <si>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</si>
  <si>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</si>
  <si>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</si>
  <si>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</si>
  <si>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</si>
  <si>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</si>
  <si>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</si>
  <si>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</si>
  <si>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</si>
  <si>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</si>
  <si>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</si>
  <si>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</si>
  <si>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</si>
  <si>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</si>
  <si>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</si>
  <si>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</si>
  <si>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</si>
  <si>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</si>
  <si>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</si>
  <si>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</si>
  <si>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</si>
  <si>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</si>
  <si>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</si>
  <si>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</si>
  <si>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</si>
  <si>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</si>
  <si>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</si>
  <si>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</si>
  <si>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</si>
  <si>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</si>
  <si>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</si>
  <si>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</si>
  <si>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</si>
  <si>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</si>
  <si>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</si>
  <si>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</si>
  <si>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</si>
  <si>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</si>
  <si>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</si>
  <si>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</si>
  <si>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</si>
  <si>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</si>
  <si>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</si>
  <si>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</si>
  <si>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</si>
  <si>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</si>
  <si>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</si>
  <si>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</si>
  <si>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</si>
  <si>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</si>
  <si>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</si>
  <si>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</si>
  <si>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</si>
  <si>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</si>
  <si>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</si>
  <si>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</si>
  <si>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</si>
  <si>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</si>
  <si>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</si>
  <si>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</si>
  <si>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</si>
  <si>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</si>
  <si>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</si>
  <si>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</si>
  <si>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</si>
  <si>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</si>
  <si>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</si>
  <si>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</si>
  <si>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</si>
  <si>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</si>
  <si>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</si>
  <si>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</si>
  <si>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</si>
  <si>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</si>
  <si>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</si>
  <si>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</si>
  <si>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</si>
  <si>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</si>
  <si>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</si>
  <si>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</si>
  <si>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</si>
  <si>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</si>
  <si>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</si>
  <si>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</si>
  <si>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</si>
  <si>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</si>
  <si>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</si>
  <si>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</si>
  <si>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</si>
  <si>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</si>
  <si>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</si>
  <si>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</si>
  <si>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</si>
  <si>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</si>
  <si>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</si>
  <si>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</si>
  <si>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</si>
  <si>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</si>
  <si>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</si>
  <si>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</si>
  <si>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</si>
  <si>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</si>
  <si>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</si>
  <si>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</si>
  <si>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</si>
  <si>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</si>
  <si>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</si>
  <si>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</si>
  <si>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</si>
  <si>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</si>
  <si>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</si>
  <si>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</si>
  <si>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</si>
  <si>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</si>
  <si>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</si>
  <si>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</si>
  <si>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</si>
  <si>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</si>
  <si>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</si>
  <si>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</si>
  <si>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</si>
  <si>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</si>
  <si>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</si>
  <si>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</si>
  <si>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</si>
  <si>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</si>
  <si>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</si>
  <si>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</si>
  <si>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</si>
  <si>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</si>
  <si>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</si>
  <si>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</si>
  <si>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</si>
  <si>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</si>
  <si>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</si>
  <si>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</si>
  <si>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</si>
  <si>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</si>
  <si>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</si>
  <si>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</si>
  <si>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</si>
  <si>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</si>
  <si>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</si>
  <si>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</si>
  <si>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</si>
  <si>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</si>
  <si>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</si>
  <si>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</si>
  <si>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</si>
  <si>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</si>
  <si>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</si>
  <si>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</si>
  <si>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</si>
  <si>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</si>
  <si>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</si>
  <si>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</si>
  <si>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</si>
  <si>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</si>
  <si>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</si>
  <si>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</si>
  <si>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</si>
  <si>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</si>
  <si>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</si>
  <si>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</si>
  <si>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</si>
  <si>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</si>
  <si>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</si>
  <si>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</si>
  <si>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</si>
  <si>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</si>
  <si>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</si>
  <si>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</si>
  <si>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</si>
  <si>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</si>
  <si>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</si>
  <si>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</si>
  <si>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</si>
  <si>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</si>
  <si>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</si>
  <si>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</si>
  <si>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</si>
  <si>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</si>
  <si>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</si>
  <si>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</si>
  <si>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</si>
  <si>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</si>
  <si>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</si>
  <si>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</si>
  <si>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</si>
  <si>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</si>
  <si>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</si>
  <si>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</si>
  <si>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</si>
  <si>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</si>
  <si>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</si>
  <si>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</si>
  <si>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</si>
  <si>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</si>
  <si>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</si>
  <si>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</si>
  <si>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</si>
  <si>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</si>
  <si>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</si>
  <si>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</si>
  <si>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</si>
  <si>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</si>
  <si>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</si>
  <si>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</si>
  <si>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</si>
  <si>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</si>
  <si>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</si>
  <si>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</si>
  <si>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</si>
  <si>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</si>
  <si>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</si>
  <si>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</si>
  <si>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</si>
  <si>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</si>
  <si>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</si>
  <si>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</si>
  <si>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</si>
  <si>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</si>
  <si>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</si>
  <si>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</si>
  <si>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</si>
  <si>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</si>
  <si>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</si>
  <si>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</si>
  <si>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</si>
  <si>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</si>
  <si>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</si>
  <si>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</si>
  <si>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</si>
  <si>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</si>
  <si>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</si>
  <si>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</si>
  <si>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</si>
  <si>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</si>
  <si>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</si>
  <si>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</si>
  <si>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</si>
  <si>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</si>
  <si>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</si>
  <si>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</si>
  <si>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</si>
  <si>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</si>
  <si>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</si>
  <si>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</si>
  <si>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</si>
  <si>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</si>
  <si>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</si>
  <si>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</si>
  <si>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</si>
  <si>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</si>
  <si>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</si>
  <si>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</si>
  <si>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</si>
  <si>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</si>
  <si>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</si>
  <si>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</si>
  <si>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</si>
  <si>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</si>
  <si>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</si>
  <si>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</si>
  <si>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</si>
  <si>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</si>
  <si>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</si>
  <si>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</si>
  <si>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</si>
  <si>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</si>
  <si>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</si>
  <si>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</si>
  <si>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</si>
  <si>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</si>
  <si>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</si>
  <si>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</si>
  <si>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</si>
  <si>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</si>
  <si>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</si>
  <si>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</si>
  <si>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</si>
  <si>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</si>
  <si>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</si>
  <si>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</si>
  <si>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</si>
  <si>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</si>
  <si>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</si>
  <si>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</si>
  <si>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</si>
  <si>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</si>
  <si>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</si>
  <si>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</si>
  <si>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</si>
  <si>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</si>
  <si>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</si>
  <si>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</si>
  <si>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</si>
  <si>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</si>
  <si>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</si>
  <si>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</si>
  <si>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</si>
  <si>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</si>
  <si>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</si>
  <si>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</si>
  <si>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</si>
  <si>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</si>
  <si>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</si>
  <si>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</si>
  <si>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</si>
  <si>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</si>
  <si>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</si>
  <si>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</si>
  <si>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</si>
  <si>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</si>
  <si>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</si>
  <si>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</si>
  <si>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</si>
  <si>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</si>
  <si>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</si>
  <si>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</si>
  <si>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</si>
  <si>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</si>
  <si>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</si>
  <si>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</si>
  <si>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</si>
  <si>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</si>
  <si>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</si>
  <si>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</si>
  <si>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</si>
  <si>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</si>
  <si>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</si>
  <si>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</si>
  <si>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</si>
  <si>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</si>
  <si>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</si>
  <si>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</si>
  <si>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</si>
  <si>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</si>
  <si>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</si>
  <si>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</si>
  <si>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</si>
  <si>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</si>
  <si>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</si>
  <si>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</si>
  <si>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</si>
  <si>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</si>
  <si>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</si>
  <si>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</si>
  <si>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</si>
  <si>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</si>
  <si>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</si>
  <si>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</si>
  <si>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</si>
  <si>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</si>
  <si>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</si>
  <si>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</si>
  <si>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</si>
  <si>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</si>
  <si>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</si>
  <si>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</si>
  <si>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</si>
  <si>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</si>
  <si>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</si>
  <si>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</si>
  <si>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</si>
  <si>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</si>
  <si>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</si>
  <si>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</si>
  <si>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</si>
  <si>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</si>
  <si>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</si>
  <si>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</si>
  <si>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</si>
  <si>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</si>
  <si>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</si>
  <si>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</si>
  <si>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</si>
  <si>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</si>
  <si>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</si>
  <si>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</si>
  <si>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</si>
  <si>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</si>
  <si>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</si>
  <si>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</si>
  <si>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</si>
  <si>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</si>
  <si>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</si>
  <si>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</si>
  <si>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</si>
  <si>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</si>
  <si>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</si>
  <si>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</si>
  <si>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</si>
  <si>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</si>
  <si>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</si>
  <si>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</si>
  <si>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</si>
  <si>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</si>
  <si>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</si>
  <si>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</si>
  <si>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</si>
  <si>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</si>
  <si>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</si>
  <si>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</si>
  <si>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</si>
  <si>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</si>
  <si>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</si>
  <si>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</si>
  <si>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</si>
  <si>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</si>
  <si>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</si>
  <si>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</si>
  <si>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</si>
  <si>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</si>
  <si>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</si>
  <si>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</si>
  <si>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</si>
  <si>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</si>
  <si>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</si>
  <si>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</si>
  <si>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</si>
  <si>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</si>
  <si>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</si>
  <si>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</si>
  <si>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</si>
  <si>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</si>
  <si>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</si>
  <si>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</si>
  <si>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</si>
  <si>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</si>
  <si>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</si>
  <si>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</si>
  <si>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</si>
  <si>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</si>
  <si>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</si>
  <si>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</si>
  <si>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</si>
  <si>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</si>
  <si>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</si>
  <si>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</si>
  <si>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</si>
  <si>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</si>
  <si>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</si>
  <si>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</si>
  <si>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</si>
  <si>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</si>
  <si>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</si>
  <si>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</si>
  <si>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</si>
  <si>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</si>
  <si>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</si>
  <si>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</si>
  <si>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</si>
  <si>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</si>
  <si>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</si>
  <si>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</si>
  <si>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</si>
  <si>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</si>
  <si>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</si>
  <si>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</si>
  <si>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</si>
  <si>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</si>
  <si>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</si>
  <si>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</si>
  <si>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</si>
  <si>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</si>
  <si>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</si>
  <si>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</si>
  <si>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</si>
  <si>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</si>
  <si>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</si>
  <si>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</si>
  <si>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</si>
  <si>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</si>
  <si>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</si>
  <si>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</si>
  <si>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</si>
  <si>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</si>
  <si>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</si>
  <si>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</si>
  <si>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</si>
  <si>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</si>
  <si>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</si>
  <si>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</si>
  <si>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</si>
  <si>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</si>
  <si>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</si>
  <si>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</si>
  <si>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</si>
  <si>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</si>
  <si>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</si>
  <si>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</si>
  <si>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</si>
  <si>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</si>
  <si>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</si>
  <si>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</si>
  <si>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</si>
  <si>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</si>
  <si>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</si>
  <si>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</si>
  <si>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</si>
  <si>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</si>
  <si>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</si>
  <si>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</si>
  <si>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</si>
  <si>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</si>
  <si>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</si>
  <si>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</si>
  <si>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</si>
  <si>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</si>
  <si>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</si>
  <si>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</si>
  <si>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</si>
  <si>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</si>
  <si>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</si>
  <si>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</si>
  <si>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</si>
  <si>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</si>
  <si>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</si>
  <si>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</si>
  <si>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</si>
  <si>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</si>
  <si>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</si>
  <si>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</si>
  <si>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</si>
  <si>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</si>
  <si>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</si>
  <si>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</si>
  <si>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</si>
  <si>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</si>
  <si>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</si>
  <si>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</si>
  <si>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</si>
  <si>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</si>
  <si>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</si>
  <si>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</si>
  <si>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</si>
  <si>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</si>
  <si>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</si>
  <si>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</si>
  <si>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</si>
  <si>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</si>
  <si>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</si>
  <si>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</si>
  <si>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</si>
  <si>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</si>
  <si>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</si>
  <si>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</si>
  <si>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</si>
  <si>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</si>
  <si>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</si>
  <si>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</si>
  <si>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</si>
  <si>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</si>
  <si>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</si>
  <si>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</si>
  <si>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</si>
  <si>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</si>
  <si>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</si>
  <si>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</si>
  <si>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</si>
  <si>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</si>
  <si>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</si>
  <si>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</si>
  <si>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</si>
  <si>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</si>
  <si>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</si>
  <si>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</si>
  <si>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</si>
  <si>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</si>
  <si>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</si>
  <si>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</si>
  <si>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</si>
  <si>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</si>
  <si>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</si>
  <si>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</si>
  <si>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</si>
  <si>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</si>
  <si>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</si>
  <si>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</si>
  <si>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</si>
  <si>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</si>
  <si>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</si>
  <si>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</si>
  <si>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</si>
  <si>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</si>
  <si>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</si>
  <si>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</si>
  <si>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</si>
  <si>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</si>
  <si>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</si>
  <si>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</si>
  <si>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</si>
  <si>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</si>
  <si>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</si>
  <si>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</si>
  <si>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</si>
  <si>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</si>
  <si>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</si>
  <si>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</si>
  <si>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</si>
  <si>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</si>
  <si>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</si>
  <si>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</si>
  <si>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</si>
  <si>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</si>
  <si>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</si>
  <si>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</si>
  <si>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</si>
  <si>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</si>
  <si>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</si>
  <si>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</si>
  <si>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</si>
  <si>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</si>
  <si>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</si>
  <si>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</si>
  <si>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</si>
  <si>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</si>
  <si>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</si>
  <si>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</si>
  <si>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</si>
  <si>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</si>
  <si>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</si>
  <si>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</si>
  <si>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</si>
  <si>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</si>
  <si>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</si>
  <si>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</si>
  <si>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</si>
  <si>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</si>
  <si>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</si>
  <si>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</si>
  <si>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</si>
  <si>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</si>
  <si>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</si>
  <si>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</si>
  <si>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</si>
  <si>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</si>
  <si>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</si>
  <si>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</si>
  <si>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</si>
  <si>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</si>
  <si>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</si>
  <si>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</si>
  <si>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</si>
  <si>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</si>
  <si>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</si>
  <si>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</si>
  <si>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</si>
  <si>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</si>
  <si>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</si>
  <si>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</si>
  <si>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</si>
  <si>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</si>
  <si>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</si>
  <si>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</si>
  <si>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</si>
  <si>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</si>
  <si>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</si>
  <si>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</si>
  <si>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</si>
  <si>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</si>
  <si>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</si>
  <si>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</si>
  <si>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</si>
  <si>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</si>
  <si>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</si>
  <si>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</si>
  <si>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</si>
  <si>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</si>
  <si>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</si>
  <si>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</si>
  <si>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</si>
  <si>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</si>
  <si>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</si>
  <si>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</si>
  <si>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</si>
  <si>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</si>
  <si>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</si>
  <si>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</si>
  <si>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</si>
  <si>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</si>
  <si>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</si>
  <si>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</si>
  <si>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</si>
  <si>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</si>
  <si>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</si>
  <si>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</si>
  <si>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</si>
  <si>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</si>
  <si>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</si>
  <si>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</si>
  <si>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</si>
  <si>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</si>
  <si>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</si>
  <si>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</si>
  <si>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</si>
  <si>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</si>
  <si>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</si>
  <si>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</si>
  <si>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</si>
  <si>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</si>
  <si>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</si>
  <si>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</si>
  <si>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</si>
  <si>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</si>
  <si>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</si>
  <si>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</si>
  <si>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</si>
  <si>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</si>
  <si>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</si>
  <si>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</si>
  <si>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</si>
  <si>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</si>
  <si>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</si>
  <si>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</si>
  <si>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</si>
  <si>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</si>
  <si>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</si>
  <si>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</si>
  <si>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</si>
  <si>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</si>
  <si>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</si>
  <si>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</si>
  <si>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</si>
  <si>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</si>
  <si>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</si>
  <si>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</si>
  <si>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</si>
  <si>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</si>
  <si>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</si>
  <si>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</si>
  <si>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</si>
  <si>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</si>
  <si>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</si>
  <si>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</si>
  <si>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</si>
  <si>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</si>
  <si>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</si>
  <si>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</si>
  <si>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</si>
  <si>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</si>
  <si>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</si>
  <si>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</si>
  <si>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</si>
  <si>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</si>
  <si>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</si>
  <si>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</si>
  <si>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</si>
  <si>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</si>
  <si>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</si>
  <si>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</si>
  <si>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</si>
  <si>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</si>
  <si>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</si>
  <si>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</si>
  <si>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</si>
  <si>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</si>
  <si>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</si>
  <si>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</si>
  <si>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</si>
  <si>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</si>
  <si>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</si>
  <si>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</si>
  <si>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</si>
  <si>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</si>
  <si>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</si>
  <si>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</si>
  <si>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</si>
  <si>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</si>
  <si>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</si>
  <si>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</si>
  <si>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</si>
  <si>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</si>
  <si>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</si>
  <si>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</si>
  <si>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</si>
  <si>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</si>
  <si>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</si>
  <si>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</si>
  <si>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</si>
  <si>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</si>
  <si>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</si>
  <si>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</si>
  <si>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</si>
  <si>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</si>
  <si>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</si>
  <si>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</si>
  <si>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</si>
  <si>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</si>
  <si>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</si>
  <si>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</si>
  <si>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</si>
  <si>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</si>
  <si>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</si>
  <si>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</si>
  <si>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</si>
  <si>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</si>
  <si>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</si>
  <si>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</si>
  <si>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</si>
  <si>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</si>
  <si>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</si>
  <si>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</si>
  <si>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</si>
  <si>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</si>
  <si>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</si>
  <si>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</si>
  <si>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</si>
  <si>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</si>
  <si>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</si>
  <si>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</si>
  <si>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</si>
  <si>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</si>
  <si>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</si>
  <si>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</si>
  <si>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</si>
  <si>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</si>
  <si>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</si>
  <si>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</si>
  <si>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</si>
  <si>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</si>
  <si>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</si>
  <si>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</si>
  <si>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</si>
  <si>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</si>
  <si>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</si>
  <si>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</si>
  <si>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</si>
  <si>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</si>
  <si>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</si>
  <si>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</si>
  <si>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</si>
  <si>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</si>
  <si>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</si>
  <si>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</si>
  <si>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</si>
  <si>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</si>
  <si>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</si>
  <si>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</si>
  <si>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</si>
  <si>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</si>
  <si>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</si>
  <si>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</si>
  <si>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</si>
  <si>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</si>
  <si>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</si>
  <si>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</si>
  <si>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</si>
  <si>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</si>
  <si>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</si>
  <si>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</si>
  <si>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</si>
  <si>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</si>
  <si>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</si>
  <si>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</si>
  <si>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</si>
  <si>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</si>
  <si>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</si>
  <si>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</si>
  <si>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</si>
  <si>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</si>
  <si>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</si>
  <si>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</si>
  <si>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</si>
  <si>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</si>
  <si>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</si>
  <si>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</si>
  <si>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</si>
  <si>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</si>
  <si>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</si>
  <si>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</si>
  <si>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</si>
  <si>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</si>
  <si>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</si>
  <si>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</si>
  <si>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</si>
  <si>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</si>
  <si>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</si>
  <si>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</si>
  <si>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</si>
  <si>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</si>
  <si>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</si>
  <si>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</si>
  <si>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</si>
  <si>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</si>
  <si>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</si>
  <si>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</si>
  <si>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</si>
  <si>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</si>
  <si>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</si>
  <si>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</si>
  <si>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</si>
  <si>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</si>
  <si>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</si>
  <si>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</si>
  <si>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</si>
  <si>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</si>
  <si>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</si>
  <si>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</si>
  <si>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</si>
  <si>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</si>
  <si>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</si>
  <si>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</si>
  <si>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</si>
  <si>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</si>
  <si>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</si>
  <si>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</si>
  <si>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</si>
  <si>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</si>
  <si>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</si>
  <si>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</si>
  <si>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</si>
  <si>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</si>
  <si>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</si>
  <si>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</si>
  <si>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</si>
  <si>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</si>
  <si>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</si>
  <si>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</si>
  <si>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</si>
  <si>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</si>
  <si>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</si>
  <si>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</si>
  <si>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</si>
  <si>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</si>
  <si>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</si>
  <si>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</si>
  <si>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</si>
  <si>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</si>
  <si>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</si>
  <si>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</si>
  <si>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</si>
  <si>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</si>
  <si>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</si>
  <si>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</si>
  <si>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</si>
  <si>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</si>
  <si>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</si>
  <si>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</si>
  <si>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</si>
  <si>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</si>
  <si>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</si>
  <si>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</si>
  <si>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</si>
  <si>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</si>
  <si>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</si>
  <si>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</si>
  <si>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</si>
  <si>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</si>
  <si>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</si>
  <si>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</si>
  <si>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</si>
  <si>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</si>
  <si>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</si>
  <si>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</si>
  <si>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</si>
  <si>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</si>
  <si>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</si>
  <si>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</si>
  <si>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</si>
  <si>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</si>
  <si>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</si>
  <si>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</si>
  <si>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</si>
  <si>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</si>
  <si>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</si>
  <si>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</si>
  <si>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</si>
  <si>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</si>
  <si>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</si>
  <si>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</si>
  <si>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</si>
  <si>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</si>
  <si>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</si>
  <si>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</si>
  <si>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</si>
  <si>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</si>
  <si>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</si>
  <si>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</si>
  <si>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</si>
  <si>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</si>
  <si>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</si>
  <si>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</si>
  <si>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</si>
  <si>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</si>
  <si>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</si>
  <si>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</si>
  <si>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</si>
  <si>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</si>
  <si>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</si>
  <si>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</si>
  <si>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</si>
  <si>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</si>
  <si>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</si>
  <si>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</si>
  <si>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</si>
  <si>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</si>
  <si>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</si>
  <si>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MARION</t>
  </si>
  <si>
    <t>405 SOUTH MAIN STREET</t>
  </si>
  <si>
    <t>IUKA</t>
  </si>
  <si>
    <t>jconsolino@iukaschool.com</t>
  </si>
  <si>
    <t>JOHN CONSOLINO</t>
  </si>
  <si>
    <t>618-323-6233</t>
  </si>
  <si>
    <t>618-323-6932</t>
  </si>
  <si>
    <t>Series 2016 Taxable General Obligation Bonds</t>
  </si>
  <si>
    <t>Regional Office of Education #13</t>
  </si>
  <si>
    <t>Egyptian Area Schools Employee Benefit Trust</t>
  </si>
  <si>
    <t>Nextera Energy</t>
  </si>
  <si>
    <t>Southern Illinois Scool District Coop Buying Group</t>
  </si>
  <si>
    <t>Prairie State Insurance Group</t>
  </si>
  <si>
    <t>Selmaville Community Consolidated School District #10</t>
  </si>
  <si>
    <t>Kaskaskia Special Education District #801</t>
  </si>
  <si>
    <t>Quality Network Solutions</t>
  </si>
  <si>
    <t>Alternative Safe School - Regional Office of Education #13</t>
  </si>
  <si>
    <t xml:space="preserve">                                  Operations and Maintenance - Scrap sale and rebates;  Transportation - Trip remimbursements</t>
  </si>
  <si>
    <t>Page 11, Line 107 - Education -Erate $7,728; Miscellaneous refunds and reimbursements $7,669;</t>
  </si>
  <si>
    <t>Page 11, Line 120 - Illinois Emergency Management safety and security grant</t>
  </si>
  <si>
    <t>Page 16, Line 55 - Administrative Secretary</t>
  </si>
  <si>
    <t>Page 12. Iine 183 - REAP Grant</t>
  </si>
  <si>
    <t>Page 20, Line 253 - Administrative Secretary benefits</t>
  </si>
  <si>
    <t>Page 26, Line 10 - Mobile Home Tax</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</si>
  <si>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</si>
  <si>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</si>
  <si>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</si>
  <si>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</si>
  <si>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</si>
  <si>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</si>
  <si>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</si>
  <si>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Iuka CCSD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</si>
</sst>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1203613</xdr:colOff>
          <xdr:row>2</xdr:row>
          <xdr:rowOff>95250</xdr:rowOff>
        </xdr:from>
        <xdr:to>
          <xdr:col>0</xdr:col>
          <xdr:colOff>2114549</xdr:colOff>
          <xdr:row>6</xdr:row>
          <xdr:rowOff>133350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0"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0">
        <v>13058007004</v>
      </c>
      <c r="B13" s="2151"/>
      <c r="C13" s="2151"/>
      <c r="D13" s="2151"/>
      <c r="E13" s="2151"/>
      <c r="F13" s="2151"/>
      <c r="G13" s="2151"/>
      <c r="H13" s="2152"/>
      <c r="I13" s="184"/>
      <c r="J13" s="183"/>
      <c r="K13" s="181"/>
      <c r="L13" s="183"/>
      <c r="M13" s="183"/>
      <c r="N13" s="183"/>
      <c r="O13" s="183"/>
      <c r="P13" s="183"/>
      <c r="Q13" s="183"/>
      <c r="R13" s="183"/>
      <c r="S13" s="183"/>
      <c r="T13" s="2155" t="s">
        <v>2100</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8" t="s">
        <v>2110</v>
      </c>
      <c r="B15" s="2153"/>
      <c r="C15" s="2153"/>
      <c r="D15" s="2153"/>
      <c r="E15" s="2153"/>
      <c r="F15" s="2153"/>
      <c r="G15" s="2153"/>
      <c r="H15" s="2154"/>
      <c r="T15" s="2120" t="s">
        <v>2101</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2141</v>
      </c>
      <c r="B17" s="2178"/>
      <c r="C17" s="2178"/>
      <c r="D17" s="2178"/>
      <c r="E17" s="2178"/>
      <c r="F17" s="2178"/>
      <c r="G17" s="2178"/>
      <c r="H17" s="2179"/>
      <c r="T17" s="2165" t="s">
        <v>2102</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2" t="s">
        <v>766</v>
      </c>
      <c r="AA18" s="200"/>
    </row>
    <row r="19" spans="1:27" ht="13.5" customHeight="1" x14ac:dyDescent="0.2">
      <c r="A19" s="2148" t="s">
        <v>2111</v>
      </c>
      <c r="B19" s="2149"/>
      <c r="C19" s="2149"/>
      <c r="D19" s="2149"/>
      <c r="E19" s="2149"/>
      <c r="F19" s="2149"/>
      <c r="G19" s="2149"/>
      <c r="H19" s="2147"/>
      <c r="I19" s="183"/>
      <c r="J19" s="377"/>
      <c r="K19" s="194"/>
      <c r="L19" s="192"/>
      <c r="M19" s="650" t="s">
        <v>355</v>
      </c>
      <c r="P19" s="180"/>
      <c r="Q19" s="180"/>
      <c r="R19" s="180"/>
      <c r="S19" s="184"/>
      <c r="T19" s="2148" t="s">
        <v>2103</v>
      </c>
      <c r="U19" s="2146"/>
      <c r="V19" s="2146"/>
      <c r="W19" s="2147"/>
      <c r="X19" s="2163" t="s">
        <v>2104</v>
      </c>
      <c r="Y19" s="2164"/>
      <c r="Z19" s="2161">
        <v>62870</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5" t="s">
        <v>2112</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2105</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3" t="s">
        <v>1573</v>
      </c>
      <c r="Z22" s="199"/>
      <c r="AA22" s="200"/>
    </row>
    <row r="23" spans="1:27" ht="13.5" customHeight="1" x14ac:dyDescent="0.2">
      <c r="A23" s="2168" t="s">
        <v>2113</v>
      </c>
      <c r="B23" s="2169"/>
      <c r="C23" s="2169"/>
      <c r="D23" s="2169"/>
      <c r="E23" s="2169"/>
      <c r="F23" s="2169"/>
      <c r="G23" s="2169"/>
      <c r="H23" s="2170"/>
      <c r="T23" s="2115" t="s">
        <v>2106</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62849</v>
      </c>
      <c r="B25" s="2146"/>
      <c r="C25" s="2146"/>
      <c r="D25" s="2146"/>
      <c r="E25" s="2146"/>
      <c r="F25" s="2146"/>
      <c r="G25" s="2146"/>
      <c r="H25" s="2147"/>
      <c r="I25" s="651"/>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2114</v>
      </c>
      <c r="B38" s="2178"/>
      <c r="C38" s="2178"/>
      <c r="D38" s="2178"/>
      <c r="E38" s="2178"/>
      <c r="F38" s="2146"/>
      <c r="G38" s="2146"/>
      <c r="H38" s="2147"/>
      <c r="I38" s="2194"/>
      <c r="J38" s="2121"/>
      <c r="K38" s="2121"/>
      <c r="L38" s="2121"/>
      <c r="M38" s="2121"/>
      <c r="N38" s="2121"/>
      <c r="O38" s="2121"/>
      <c r="P38" s="2118"/>
      <c r="Q38" s="2118"/>
      <c r="R38" s="2118"/>
      <c r="S38" s="2119"/>
      <c r="T38" s="2120" t="s">
        <v>2099</v>
      </c>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2113</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2115</v>
      </c>
      <c r="B42" s="2146"/>
      <c r="C42" s="2147"/>
      <c r="D42" s="2163" t="s">
        <v>2116</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A25" sqref="A25:H2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25" sqref="A25:H25"/>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486</v>
      </c>
      <c r="D4" s="2217"/>
      <c r="E4" s="2217"/>
      <c r="F4" s="2217"/>
      <c r="G4" s="2217"/>
      <c r="H4" s="221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7" t="s">
        <v>1796</v>
      </c>
      <c r="E53" s="26"/>
      <c r="F53" s="1551"/>
      <c r="G53" s="1723" t="s">
        <v>1795</v>
      </c>
      <c r="H53" s="1952">
        <v>36161</v>
      </c>
      <c r="I53" s="9" t="s">
        <v>1845</v>
      </c>
    </row>
    <row r="54" spans="1:9" s="32" customFormat="1" x14ac:dyDescent="0.2">
      <c r="A54" s="29"/>
      <c r="B54" s="2108" t="s">
        <v>2108</v>
      </c>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2109</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2100</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42958</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5" sqref="A25:H2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18745718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1.51661E-2</v>
      </c>
      <c r="E10" s="99" t="s">
        <v>1164</v>
      </c>
      <c r="F10" s="467">
        <v>2.5947000000000001E-3</v>
      </c>
      <c r="G10" s="99" t="s">
        <v>1164</v>
      </c>
      <c r="H10" s="467">
        <v>3.0492000000000002E-3</v>
      </c>
      <c r="I10" s="99" t="s">
        <v>1165</v>
      </c>
      <c r="J10" s="468">
        <f>ROUND(D10+F10+H10,5)</f>
        <v>2.0809999999999999E-2</v>
      </c>
      <c r="K10" s="92"/>
      <c r="L10" s="467">
        <v>3.5159999999999998E-4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1886640</v>
      </c>
      <c r="E16" s="99"/>
      <c r="F16" s="81">
        <f>SUM('Acct Summary 7-8'!C17,'Acct Summary 7-8'!D17,'Acct Summary 7-8'!F17)</f>
        <v>1969186</v>
      </c>
      <c r="G16" s="99"/>
      <c r="H16" s="81">
        <f>SUM(D16-F16)</f>
        <v>-82546</v>
      </c>
      <c r="I16" s="92"/>
      <c r="J16" s="81">
        <f>SUM('Acct Summary 7-8'!C81,'Acct Summary 7-8'!D81,'Acct Summary 7-8'!F81,'Acct Summary 7-8'!I81)</f>
        <v>854222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2" t="s">
        <v>670</v>
      </c>
      <c r="D31" s="62" t="s">
        <v>1239</v>
      </c>
      <c r="E31" s="92"/>
      <c r="F31" s="92"/>
      <c r="G31" s="100"/>
      <c r="H31" s="252">
        <f>IF(B31="X",(J7*0.069),IF(B32="X",(J7*0.138),"Enter x in a.or b."))</f>
        <v>1293454.5420000001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300000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5" sqref="A25:H2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Iuka CCSD 7</v>
      </c>
      <c r="E7" s="135"/>
      <c r="G7" s="136"/>
      <c r="H7" s="137"/>
      <c r="I7" s="137"/>
      <c r="J7" s="137"/>
      <c r="K7" s="137"/>
      <c r="L7"/>
      <c r="M7"/>
      <c r="N7"/>
      <c r="O7"/>
      <c r="P7"/>
    </row>
    <row r="8" spans="1:18" ht="12.75" x14ac:dyDescent="0.2">
      <c r="A8"/>
      <c r="B8"/>
      <c r="C8" s="133" t="s">
        <v>1316</v>
      </c>
      <c r="D8" s="138">
        <f>COVER!A13</f>
        <v>13058007004</v>
      </c>
      <c r="E8" s="139"/>
      <c r="G8"/>
      <c r="H8"/>
      <c r="I8"/>
      <c r="J8"/>
      <c r="K8"/>
      <c r="L8"/>
      <c r="M8"/>
      <c r="N8"/>
      <c r="O8"/>
      <c r="P8"/>
    </row>
    <row r="9" spans="1:18" ht="12.75" x14ac:dyDescent="0.2">
      <c r="A9"/>
      <c r="B9"/>
      <c r="C9" s="133" t="s">
        <v>809</v>
      </c>
      <c r="D9" s="333"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854222</v>
      </c>
      <c r="I12" s="1150"/>
      <c r="J12" s="1150"/>
      <c r="K12" s="1151">
        <f>TRUNC((H12/H13*100000),5)/100000</f>
        <v>0.4527742441</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1886640</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1969186</v>
      </c>
      <c r="I17" s="1150"/>
      <c r="J17" s="1156"/>
      <c r="K17" s="1151">
        <f>TRUNC((H17/H18*100000),5)/100000</f>
        <v>1.0437529152</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1886640</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8.0628740000000008</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857090</v>
      </c>
      <c r="I24" s="675"/>
      <c r="J24" s="675"/>
      <c r="K24" s="1160">
        <f>TRUNC(((H24/H25*100000)/100000),2)</f>
        <v>156.69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5469.9611100000002</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331583.63283999998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300000</v>
      </c>
      <c r="I32" s="1158"/>
      <c r="J32" s="1158"/>
      <c r="K32" s="1160">
        <f>TRUNC(100-((((H32/H33*100))*100)/100),2)</f>
        <v>76.8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1293454.5420000001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5" sqref="A25:H25"/>
      <selection pane="bottomLeft" activeCell="A25" sqref="A25:H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462441</v>
      </c>
      <c r="D4" s="407">
        <v>23135</v>
      </c>
      <c r="E4" s="407">
        <v>39733</v>
      </c>
      <c r="F4" s="407">
        <v>10231</v>
      </c>
      <c r="G4" s="407">
        <v>30202</v>
      </c>
      <c r="H4" s="407"/>
      <c r="I4" s="407">
        <v>361283</v>
      </c>
      <c r="J4" s="431">
        <v>509</v>
      </c>
      <c r="K4" s="407">
        <v>49825</v>
      </c>
      <c r="L4" s="407">
        <v>31791</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462441</v>
      </c>
      <c r="D13" s="680">
        <f t="shared" ref="D13:L13" si="0">SUM(D4:D12)</f>
        <v>23135</v>
      </c>
      <c r="E13" s="680">
        <f t="shared" si="0"/>
        <v>39733</v>
      </c>
      <c r="F13" s="680">
        <f t="shared" si="0"/>
        <v>10231</v>
      </c>
      <c r="G13" s="680">
        <f t="shared" si="0"/>
        <v>30202</v>
      </c>
      <c r="H13" s="680">
        <f t="shared" si="0"/>
        <v>0</v>
      </c>
      <c r="I13" s="680">
        <f t="shared" si="0"/>
        <v>361283</v>
      </c>
      <c r="J13" s="680">
        <f t="shared" si="0"/>
        <v>509</v>
      </c>
      <c r="K13" s="680">
        <f t="shared" si="0"/>
        <v>49825</v>
      </c>
      <c r="L13" s="680">
        <f t="shared" si="0"/>
        <v>31791</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3000</v>
      </c>
      <c r="N16" s="710"/>
    </row>
    <row r="17" spans="1:14" s="695" customFormat="1" ht="12.75" customHeight="1" x14ac:dyDescent="0.2">
      <c r="A17" s="709" t="s">
        <v>1692</v>
      </c>
      <c r="B17" s="537">
        <v>230</v>
      </c>
      <c r="C17" s="502"/>
      <c r="D17" s="502"/>
      <c r="E17" s="502"/>
      <c r="F17" s="502"/>
      <c r="G17" s="502"/>
      <c r="H17" s="502"/>
      <c r="I17" s="502"/>
      <c r="J17" s="502"/>
      <c r="K17" s="502"/>
      <c r="L17" s="502"/>
      <c r="M17" s="431">
        <v>5833530</v>
      </c>
      <c r="N17" s="710"/>
    </row>
    <row r="18" spans="1:14" s="695" customFormat="1" ht="12.75" customHeight="1" x14ac:dyDescent="0.2">
      <c r="A18" s="709" t="s">
        <v>1693</v>
      </c>
      <c r="B18" s="537">
        <v>240</v>
      </c>
      <c r="C18" s="502"/>
      <c r="D18" s="502"/>
      <c r="E18" s="502"/>
      <c r="F18" s="502"/>
      <c r="G18" s="502"/>
      <c r="H18" s="502"/>
      <c r="I18" s="502"/>
      <c r="J18" s="502"/>
      <c r="K18" s="502"/>
      <c r="L18" s="502"/>
      <c r="M18" s="431">
        <v>14072</v>
      </c>
      <c r="N18" s="710"/>
    </row>
    <row r="19" spans="1:14" s="695" customFormat="1" ht="12.75" customHeight="1" x14ac:dyDescent="0.2">
      <c r="A19" s="709" t="s">
        <v>1694</v>
      </c>
      <c r="B19" s="537">
        <v>250</v>
      </c>
      <c r="C19" s="502"/>
      <c r="D19" s="502"/>
      <c r="E19" s="502"/>
      <c r="F19" s="502"/>
      <c r="G19" s="502"/>
      <c r="H19" s="502"/>
      <c r="I19" s="502"/>
      <c r="J19" s="502"/>
      <c r="K19" s="502"/>
      <c r="L19" s="502"/>
      <c r="M19" s="431">
        <v>662372</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39733</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260267</v>
      </c>
    </row>
    <row r="23" spans="1:14" ht="13.5" customHeight="1" thickBot="1" x14ac:dyDescent="0.25">
      <c r="A23" s="459" t="s">
        <v>729</v>
      </c>
      <c r="B23" s="715"/>
      <c r="C23" s="428"/>
      <c r="D23" s="428"/>
      <c r="E23" s="428"/>
      <c r="F23" s="428"/>
      <c r="G23" s="428"/>
      <c r="H23" s="428"/>
      <c r="I23" s="428"/>
      <c r="J23" s="428"/>
      <c r="K23" s="428"/>
      <c r="L23" s="428"/>
      <c r="M23" s="684">
        <f>SUM(M15:M22)</f>
        <v>6512974</v>
      </c>
      <c r="N23" s="684">
        <f>SUM(N21:N22)</f>
        <v>300000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2868</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31791</v>
      </c>
      <c r="M33" s="428"/>
      <c r="N33" s="477"/>
    </row>
    <row r="34" spans="1:14" ht="13.5" customHeight="1" thickBot="1" x14ac:dyDescent="0.25">
      <c r="A34" s="1065" t="s">
        <v>740</v>
      </c>
      <c r="B34" s="716"/>
      <c r="C34" s="1088">
        <f>SUM(C25:C33)</f>
        <v>2868</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31791</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300000</v>
      </c>
    </row>
    <row r="37" spans="1:14" ht="13.5" thickBot="1" x14ac:dyDescent="0.25">
      <c r="A37" s="459" t="s">
        <v>739</v>
      </c>
      <c r="B37" s="715"/>
      <c r="C37" s="502"/>
      <c r="D37" s="502"/>
      <c r="E37" s="502"/>
      <c r="F37" s="502"/>
      <c r="G37" s="502"/>
      <c r="H37" s="502"/>
      <c r="I37" s="502"/>
      <c r="J37" s="502"/>
      <c r="K37" s="502"/>
      <c r="L37" s="509"/>
      <c r="M37" s="428"/>
      <c r="N37" s="684">
        <f>SUM(N36:N36)</f>
        <v>300000</v>
      </c>
    </row>
    <row r="38" spans="1:14" customFormat="1" ht="13.5" customHeight="1" thickTop="1" x14ac:dyDescent="0.2">
      <c r="A38" s="619" t="s">
        <v>485</v>
      </c>
      <c r="B38" s="537">
        <v>714</v>
      </c>
      <c r="C38" s="718"/>
      <c r="D38" s="718"/>
      <c r="E38" s="718"/>
      <c r="F38" s="718"/>
      <c r="G38" s="718">
        <v>16645</v>
      </c>
      <c r="H38" s="718"/>
      <c r="I38" s="718"/>
      <c r="J38" s="717"/>
      <c r="K38" s="718"/>
      <c r="L38" s="1089"/>
      <c r="M38" s="685"/>
      <c r="N38" s="685"/>
    </row>
    <row r="39" spans="1:14" customFormat="1" ht="13.5" customHeight="1" x14ac:dyDescent="0.2">
      <c r="A39" s="619" t="s">
        <v>398</v>
      </c>
      <c r="B39" s="537">
        <v>730</v>
      </c>
      <c r="C39" s="718">
        <v>459573</v>
      </c>
      <c r="D39" s="718">
        <v>23135</v>
      </c>
      <c r="E39" s="718">
        <v>39733</v>
      </c>
      <c r="F39" s="718">
        <v>10231</v>
      </c>
      <c r="G39" s="718">
        <v>13557</v>
      </c>
      <c r="H39" s="718"/>
      <c r="I39" s="718">
        <v>361283</v>
      </c>
      <c r="J39" s="717">
        <v>509</v>
      </c>
      <c r="K39" s="718">
        <v>49825</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6512974</v>
      </c>
      <c r="N40" s="685"/>
    </row>
    <row r="41" spans="1:14" ht="13.5" customHeight="1" thickBot="1" x14ac:dyDescent="0.25">
      <c r="A41" s="459" t="s">
        <v>741</v>
      </c>
      <c r="B41" s="450"/>
      <c r="C41" s="480">
        <f>(SUM(C34,C37,C38,C39))</f>
        <v>462441</v>
      </c>
      <c r="D41" s="480">
        <f t="shared" ref="D41:L41" si="2">SUM(D34,D37,D38:D39)</f>
        <v>23135</v>
      </c>
      <c r="E41" s="480">
        <f t="shared" si="2"/>
        <v>39733</v>
      </c>
      <c r="F41" s="480">
        <f t="shared" si="2"/>
        <v>10231</v>
      </c>
      <c r="G41" s="480">
        <f t="shared" si="2"/>
        <v>30202</v>
      </c>
      <c r="H41" s="480">
        <f t="shared" si="2"/>
        <v>0</v>
      </c>
      <c r="I41" s="480">
        <f t="shared" si="2"/>
        <v>361283</v>
      </c>
      <c r="J41" s="480">
        <f t="shared" si="2"/>
        <v>509</v>
      </c>
      <c r="K41" s="480">
        <f t="shared" si="2"/>
        <v>49825</v>
      </c>
      <c r="L41" s="480">
        <f t="shared" si="2"/>
        <v>31791</v>
      </c>
      <c r="M41" s="480">
        <f>SUM(M40)</f>
        <v>6512974</v>
      </c>
      <c r="N41" s="480">
        <f>SUM(N37)</f>
        <v>300000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5" sqref="A25:H25"/>
      <selection pane="bottomLeft" activeCell="A25" sqref="A25:H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400514</v>
      </c>
      <c r="D4" s="686">
        <f>'Revenues 9-14'!D109</f>
        <v>48130</v>
      </c>
      <c r="E4" s="686">
        <f>'Revenues 9-14'!E109</f>
        <v>104</v>
      </c>
      <c r="F4" s="686">
        <f>'Revenues 9-14'!F109</f>
        <v>59114</v>
      </c>
      <c r="G4" s="686">
        <f>'Revenues 9-14'!G109</f>
        <v>79080</v>
      </c>
      <c r="H4" s="686">
        <f>'Revenues 9-14'!H109</f>
        <v>0</v>
      </c>
      <c r="I4" s="686">
        <f>'Revenues 9-14'!I109</f>
        <v>7433</v>
      </c>
      <c r="J4" s="686">
        <f>'Revenues 9-14'!J109</f>
        <v>32576</v>
      </c>
      <c r="K4" s="686">
        <f>'Revenues 9-14'!K109</f>
        <v>9427</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1075201</v>
      </c>
      <c r="D6" s="687">
        <f>'Revenues 9-14'!D173</f>
        <v>6050</v>
      </c>
      <c r="E6" s="687">
        <f>'Revenues 9-14'!E173</f>
        <v>0</v>
      </c>
      <c r="F6" s="687">
        <f>'Revenues 9-14'!F173</f>
        <v>112727</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177471</v>
      </c>
      <c r="D7" s="687">
        <f>'Revenues 9-14'!D274</f>
        <v>0</v>
      </c>
      <c r="E7" s="687">
        <f>'Revenues 9-14'!E274</f>
        <v>0</v>
      </c>
      <c r="F7" s="687">
        <f>'Revenues 9-14'!F274</f>
        <v>0</v>
      </c>
      <c r="G7" s="687">
        <f>'Revenues 9-14'!G274</f>
        <v>500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1653186</v>
      </c>
      <c r="D8" s="480">
        <f t="shared" ref="D8:K8" si="0">SUM(D4:D7)</f>
        <v>54180</v>
      </c>
      <c r="E8" s="480">
        <f t="shared" si="0"/>
        <v>104</v>
      </c>
      <c r="F8" s="480">
        <f t="shared" si="0"/>
        <v>171841</v>
      </c>
      <c r="G8" s="480">
        <f t="shared" si="0"/>
        <v>79580</v>
      </c>
      <c r="H8" s="480">
        <f t="shared" si="0"/>
        <v>0</v>
      </c>
      <c r="I8" s="480">
        <f t="shared" si="0"/>
        <v>7433</v>
      </c>
      <c r="J8" s="480">
        <f t="shared" si="0"/>
        <v>32576</v>
      </c>
      <c r="K8" s="480">
        <f t="shared" si="0"/>
        <v>9427</v>
      </c>
      <c r="L8" s="38"/>
    </row>
    <row r="9" spans="1:13" ht="15" thickTop="1" x14ac:dyDescent="0.2">
      <c r="A9" s="1008" t="s">
        <v>343</v>
      </c>
      <c r="B9" s="451">
        <v>3998</v>
      </c>
      <c r="C9" s="413">
        <v>407126</v>
      </c>
      <c r="D9" s="484"/>
      <c r="E9" s="413"/>
      <c r="F9" s="413"/>
      <c r="G9" s="691"/>
      <c r="H9" s="413"/>
      <c r="I9" s="489" t="s">
        <v>1365</v>
      </c>
      <c r="J9" s="430"/>
      <c r="K9" s="413"/>
      <c r="L9" s="38"/>
    </row>
    <row r="10" spans="1:13" s="47" customFormat="1" ht="13.5" thickBot="1" x14ac:dyDescent="0.25">
      <c r="A10" s="459" t="s">
        <v>1369</v>
      </c>
      <c r="B10" s="452"/>
      <c r="C10" s="480">
        <f>SUM(C8:C9)</f>
        <v>2060312</v>
      </c>
      <c r="D10" s="480">
        <f t="shared" ref="D10:K10" si="1">SUM(D8:D9)</f>
        <v>54180</v>
      </c>
      <c r="E10" s="480">
        <f t="shared" si="1"/>
        <v>104</v>
      </c>
      <c r="F10" s="480">
        <f t="shared" si="1"/>
        <v>171841</v>
      </c>
      <c r="G10" s="480">
        <f t="shared" si="1"/>
        <v>79580</v>
      </c>
      <c r="H10" s="480">
        <f t="shared" si="1"/>
        <v>0</v>
      </c>
      <c r="I10" s="480">
        <f t="shared" si="1"/>
        <v>7433</v>
      </c>
      <c r="J10" s="480">
        <f t="shared" si="1"/>
        <v>32576</v>
      </c>
      <c r="K10" s="480">
        <f t="shared" si="1"/>
        <v>9427</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1128254</v>
      </c>
      <c r="D12" s="493" t="s">
        <v>1365</v>
      </c>
      <c r="E12" s="428" t="s">
        <v>1365</v>
      </c>
      <c r="F12" s="428" t="s">
        <v>1365</v>
      </c>
      <c r="G12" s="686">
        <f>'Expenditures 15-22'!K223</f>
        <v>31233</v>
      </c>
      <c r="H12" s="426"/>
      <c r="I12" s="428" t="s">
        <v>1365</v>
      </c>
      <c r="J12" s="428" t="s">
        <v>1365</v>
      </c>
      <c r="K12" s="426" t="s">
        <v>1365</v>
      </c>
      <c r="L12" s="38"/>
    </row>
    <row r="13" spans="1:13" x14ac:dyDescent="0.2">
      <c r="A13" s="725" t="s">
        <v>525</v>
      </c>
      <c r="B13" s="293">
        <v>2000</v>
      </c>
      <c r="C13" s="687">
        <f>'Expenditures 15-22'!K74</f>
        <v>519304</v>
      </c>
      <c r="D13" s="687">
        <f>'Expenditures 15-22'!K129</f>
        <v>44605</v>
      </c>
      <c r="E13" s="477" t="s">
        <v>1365</v>
      </c>
      <c r="F13" s="687">
        <f>'Expenditures 15-22'!K178</f>
        <v>222608</v>
      </c>
      <c r="G13" s="687">
        <f>'Expenditures 15-22'!K273</f>
        <v>46172</v>
      </c>
      <c r="H13" s="687">
        <f>'Expenditures 15-22'!K296</f>
        <v>0</v>
      </c>
      <c r="I13" s="428" t="s">
        <v>1365</v>
      </c>
      <c r="J13" s="740">
        <f>'Expenditures 15-22'!K323</f>
        <v>32567</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53765</v>
      </c>
      <c r="D15" s="687">
        <f>'Expenditures 15-22'!K138</f>
        <v>650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1701323</v>
      </c>
      <c r="D17" s="480">
        <f t="shared" si="2"/>
        <v>45255</v>
      </c>
      <c r="E17" s="480">
        <f t="shared" si="2"/>
        <v>0</v>
      </c>
      <c r="F17" s="480">
        <f t="shared" si="2"/>
        <v>222608</v>
      </c>
      <c r="G17" s="480">
        <f t="shared" si="2"/>
        <v>77405</v>
      </c>
      <c r="H17" s="480">
        <f t="shared" si="2"/>
        <v>0</v>
      </c>
      <c r="I17" s="428"/>
      <c r="J17" s="480">
        <f>SUM(J12:J16)</f>
        <v>32567</v>
      </c>
      <c r="K17" s="480">
        <f>SUM(K12:K16)</f>
        <v>0</v>
      </c>
      <c r="L17" s="38"/>
    </row>
    <row r="18" spans="1:12" ht="15" customHeight="1" thickTop="1" x14ac:dyDescent="0.2">
      <c r="A18" s="1009" t="s">
        <v>1298</v>
      </c>
      <c r="B18" s="258">
        <v>4180</v>
      </c>
      <c r="C18" s="686">
        <f t="shared" ref="C18:H18" si="3">C9</f>
        <v>407126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2108449</v>
      </c>
      <c r="D19" s="480">
        <f t="shared" si="4"/>
        <v>45255</v>
      </c>
      <c r="E19" s="480">
        <f t="shared" si="4"/>
        <v>0</v>
      </c>
      <c r="F19" s="480">
        <f t="shared" si="4"/>
        <v>222608</v>
      </c>
      <c r="G19" s="480">
        <f t="shared" si="4"/>
        <v>77405</v>
      </c>
      <c r="H19" s="480">
        <f t="shared" si="4"/>
        <v>0</v>
      </c>
      <c r="I19" s="428"/>
      <c r="J19" s="480">
        <f>SUM(J17:J18)</f>
        <v>32567</v>
      </c>
      <c r="K19" s="480">
        <f>SUM(K17:K18)</f>
        <v>0</v>
      </c>
      <c r="L19" s="38"/>
    </row>
    <row r="20" spans="1:12" ht="27" thickTop="1" thickBot="1" x14ac:dyDescent="0.25">
      <c r="A20" s="453" t="s">
        <v>1299</v>
      </c>
      <c r="B20" s="454"/>
      <c r="C20" s="1007">
        <f>C8-C17</f>
        <v>-48137</v>
      </c>
      <c r="D20" s="1007">
        <f t="shared" ref="D20:K20" si="5">D8-D17</f>
        <v>8925</v>
      </c>
      <c r="E20" s="1007">
        <f t="shared" si="5"/>
        <v>104</v>
      </c>
      <c r="F20" s="1007">
        <f t="shared" si="5"/>
        <v>-50767</v>
      </c>
      <c r="G20" s="1007">
        <f t="shared" si="5"/>
        <v>2175</v>
      </c>
      <c r="H20" s="1007">
        <f t="shared" si="5"/>
        <v>0</v>
      </c>
      <c r="I20" s="1007">
        <f t="shared" si="5"/>
        <v>7433</v>
      </c>
      <c r="J20" s="1007">
        <f t="shared" si="5"/>
        <v>9</v>
      </c>
      <c r="K20" s="1007">
        <f t="shared" si="5"/>
        <v>9427</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-48137</v>
      </c>
      <c r="D78" s="438">
        <f t="shared" si="9"/>
        <v>8925</v>
      </c>
      <c r="E78" s="438">
        <f t="shared" si="9"/>
        <v>104</v>
      </c>
      <c r="F78" s="438">
        <f t="shared" si="9"/>
        <v>-50767</v>
      </c>
      <c r="G78" s="438">
        <f t="shared" si="9"/>
        <v>2175</v>
      </c>
      <c r="H78" s="438">
        <f t="shared" si="9"/>
        <v>0</v>
      </c>
      <c r="I78" s="438">
        <f t="shared" si="9"/>
        <v>7433</v>
      </c>
      <c r="J78" s="438">
        <f t="shared" si="9"/>
        <v>9</v>
      </c>
      <c r="K78" s="438">
        <f t="shared" si="9"/>
        <v>9427</v>
      </c>
      <c r="L78" s="500"/>
    </row>
    <row r="79" spans="1:12" ht="13.5" thickTop="1" x14ac:dyDescent="0.2">
      <c r="A79" s="811" t="s">
        <v>1954</v>
      </c>
      <c r="B79" s="455"/>
      <c r="C79" s="430">
        <v>507710</v>
      </c>
      <c r="D79" s="694">
        <v>14210</v>
      </c>
      <c r="E79" s="694">
        <v>39629</v>
      </c>
      <c r="F79" s="694">
        <v>60998</v>
      </c>
      <c r="G79" s="694">
        <v>28027</v>
      </c>
      <c r="H79" s="694"/>
      <c r="I79" s="694">
        <v>353850</v>
      </c>
      <c r="J79" s="694">
        <v>500</v>
      </c>
      <c r="K79" s="694">
        <v>40398</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459573</v>
      </c>
      <c r="D81" s="480">
        <f>SUM(D78:D80)</f>
        <v>23135</v>
      </c>
      <c r="E81" s="480">
        <f t="shared" ref="E81:K81" si="10">SUM(E78:E80)</f>
        <v>39733</v>
      </c>
      <c r="F81" s="480">
        <f t="shared" si="10"/>
        <v>10231</v>
      </c>
      <c r="G81" s="480">
        <f t="shared" si="10"/>
        <v>30202</v>
      </c>
      <c r="H81" s="480">
        <f t="shared" si="10"/>
        <v>0</v>
      </c>
      <c r="I81" s="480">
        <f t="shared" si="10"/>
        <v>361283</v>
      </c>
      <c r="J81" s="480">
        <f t="shared" si="10"/>
        <v>509</v>
      </c>
      <c r="K81" s="480">
        <f t="shared" si="10"/>
        <v>49825</v>
      </c>
      <c r="L81" s="38"/>
    </row>
    <row r="82" spans="1:12" ht="0.75" customHeight="1" thickTop="1" thickBot="1" x14ac:dyDescent="0.25">
      <c r="A82" s="623" t="s">
        <v>399</v>
      </c>
      <c r="B82" s="621"/>
      <c r="C82" s="1125">
        <f>(C81-C79)</f>
        <v>-48137</v>
      </c>
      <c r="D82" s="1125">
        <f t="shared" ref="D82:K82" si="11">(D81-D79)</f>
        <v>8925</v>
      </c>
      <c r="E82" s="1125">
        <f t="shared" si="11"/>
        <v>104</v>
      </c>
      <c r="F82" s="1125">
        <f t="shared" si="11"/>
        <v>-50767</v>
      </c>
      <c r="G82" s="1125">
        <f t="shared" si="11"/>
        <v>2175</v>
      </c>
      <c r="H82" s="1125">
        <f t="shared" si="11"/>
        <v>0</v>
      </c>
      <c r="I82" s="1125">
        <f t="shared" si="11"/>
        <v>7433</v>
      </c>
      <c r="J82" s="1125">
        <f t="shared" si="11"/>
        <v>9</v>
      </c>
      <c r="K82" s="1125">
        <f t="shared" si="11"/>
        <v>9427</v>
      </c>
    </row>
    <row r="83" spans="1:12" ht="14.25" hidden="1" thickTop="1" thickBot="1" x14ac:dyDescent="0.25">
      <c r="A83" s="720" t="s">
        <v>400</v>
      </c>
      <c r="B83" s="622"/>
      <c r="C83" s="1126">
        <f>C82/C81</f>
        <v>-0.10474288089161025</v>
      </c>
      <c r="D83" s="1126">
        <f t="shared" ref="D83:K83" si="12">D82/D81</f>
        <v>0.38577912254160363</v>
      </c>
      <c r="E83" s="1126">
        <f t="shared" si="12"/>
        <v>2.6174716230840862E-3</v>
      </c>
      <c r="F83" s="1126">
        <f t="shared" si="12"/>
        <v>-4.9620760433975173</v>
      </c>
      <c r="G83" s="1126">
        <f t="shared" si="12"/>
        <v>7.2015098337858421E-2</v>
      </c>
      <c r="H83" s="1126" t="e">
        <f t="shared" si="12"/>
        <v>#DIV/0!</v>
      </c>
      <c r="I83" s="1126">
        <f t="shared" si="12"/>
        <v>2.0573899131705615E-2</v>
      </c>
      <c r="J83" s="1126">
        <f t="shared" si="12"/>
        <v>1.768172888015717E-2</v>
      </c>
      <c r="K83" s="1126">
        <f t="shared" si="12"/>
        <v>0.18920220772704466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2" activePane="bottomLeft" state="frozen"/>
      <selection activeCell="A25" sqref="A25:H25"/>
      <selection pane="bottomLeft" activeCell="A25" sqref="A25:H2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276530</v>
      </c>
      <c r="D5" s="413">
        <v>47311</v>
      </c>
      <c r="E5" s="407"/>
      <c r="F5" s="797">
        <v>55594</v>
      </c>
      <c r="G5" s="407">
        <v>44179</v>
      </c>
      <c r="H5" s="407"/>
      <c r="I5" s="407">
        <v>6410</v>
      </c>
      <c r="J5" s="431">
        <v>31983</v>
      </c>
      <c r="K5" s="407">
        <v>9179</v>
      </c>
    </row>
    <row r="6" spans="1:12" ht="14.25" x14ac:dyDescent="0.2">
      <c r="A6" s="902" t="s">
        <v>474</v>
      </c>
      <c r="B6" s="39">
        <v>1130</v>
      </c>
      <c r="C6" s="407"/>
      <c r="D6" s="407"/>
      <c r="E6" s="476"/>
      <c r="F6" s="476"/>
      <c r="G6" s="428"/>
      <c r="H6" s="428"/>
      <c r="I6" s="428"/>
      <c r="J6" s="428"/>
      <c r="K6" s="428"/>
    </row>
    <row r="7" spans="1:12" x14ac:dyDescent="0.2">
      <c r="A7" s="902" t="s">
        <v>116</v>
      </c>
      <c r="B7" s="259">
        <v>1140</v>
      </c>
      <c r="C7" s="407">
        <v>3038</v>
      </c>
      <c r="D7" s="407"/>
      <c r="E7" s="428"/>
      <c r="F7" s="431"/>
      <c r="G7" s="431"/>
      <c r="H7" s="431"/>
      <c r="I7" s="428"/>
      <c r="J7" s="428"/>
      <c r="K7" s="428"/>
    </row>
    <row r="8" spans="1:12" x14ac:dyDescent="0.2">
      <c r="A8" s="902" t="s">
        <v>475</v>
      </c>
      <c r="B8" s="39">
        <v>1150</v>
      </c>
      <c r="C8" s="476"/>
      <c r="D8" s="476"/>
      <c r="E8" s="502"/>
      <c r="F8" s="502"/>
      <c r="G8" s="413">
        <v>29485</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279568</v>
      </c>
      <c r="D12" s="479">
        <f t="shared" si="0"/>
        <v>47311</v>
      </c>
      <c r="E12" s="479">
        <f t="shared" si="0"/>
        <v>0</v>
      </c>
      <c r="F12" s="479">
        <f t="shared" si="0"/>
        <v>55594</v>
      </c>
      <c r="G12" s="479">
        <f t="shared" si="0"/>
        <v>73664</v>
      </c>
      <c r="H12" s="479">
        <f t="shared" si="0"/>
        <v>0</v>
      </c>
      <c r="I12" s="479">
        <f t="shared" si="0"/>
        <v>6410</v>
      </c>
      <c r="J12" s="479">
        <f t="shared" si="0"/>
        <v>31983</v>
      </c>
      <c r="K12" s="480">
        <f t="shared" si="0"/>
        <v>9179</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3744</v>
      </c>
      <c r="D14" s="407">
        <v>634</v>
      </c>
      <c r="E14" s="407"/>
      <c r="F14" s="407">
        <v>744</v>
      </c>
      <c r="G14" s="407">
        <v>986</v>
      </c>
      <c r="H14" s="407"/>
      <c r="I14" s="407">
        <v>86</v>
      </c>
      <c r="J14" s="431">
        <v>428</v>
      </c>
      <c r="K14" s="407">
        <v>123</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26908</v>
      </c>
      <c r="D16" s="407"/>
      <c r="E16" s="407"/>
      <c r="F16" s="407"/>
      <c r="G16" s="407">
        <v>4310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30652</v>
      </c>
      <c r="D18" s="482">
        <f t="shared" ref="D18:K18" si="1">SUM(D14:D17)</f>
        <v>634</v>
      </c>
      <c r="E18" s="482">
        <f t="shared" si="1"/>
        <v>0</v>
      </c>
      <c r="F18" s="482">
        <f t="shared" si="1"/>
        <v>744</v>
      </c>
      <c r="G18" s="482">
        <f t="shared" si="1"/>
        <v>5296</v>
      </c>
      <c r="H18" s="482">
        <f t="shared" si="1"/>
        <v>0</v>
      </c>
      <c r="I18" s="482">
        <f t="shared" si="1"/>
        <v>86</v>
      </c>
      <c r="J18" s="482">
        <f t="shared" si="1"/>
        <v>428</v>
      </c>
      <c r="K18" s="1061">
        <f t="shared" si="1"/>
        <v>123</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1626</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1626</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1135</v>
      </c>
      <c r="D65" s="407">
        <v>85</v>
      </c>
      <c r="E65" s="407">
        <v>104</v>
      </c>
      <c r="F65" s="431">
        <v>59</v>
      </c>
      <c r="G65" s="407">
        <v>120</v>
      </c>
      <c r="H65" s="407"/>
      <c r="I65" s="407">
        <v>937</v>
      </c>
      <c r="J65" s="431">
        <v>59</v>
      </c>
      <c r="K65" s="407">
        <v>125</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1135</v>
      </c>
      <c r="D67" s="480">
        <f t="shared" ref="D67:K67" si="2">SUM(D65:D66)</f>
        <v>85</v>
      </c>
      <c r="E67" s="480">
        <f t="shared" si="2"/>
        <v>104</v>
      </c>
      <c r="F67" s="480">
        <f t="shared" si="2"/>
        <v>59</v>
      </c>
      <c r="G67" s="480">
        <f t="shared" si="2"/>
        <v>120</v>
      </c>
      <c r="H67" s="480">
        <f t="shared" si="2"/>
        <v>0</v>
      </c>
      <c r="I67" s="480">
        <f t="shared" si="2"/>
        <v>937</v>
      </c>
      <c r="J67" s="480">
        <f t="shared" si="2"/>
        <v>59</v>
      </c>
      <c r="K67" s="480">
        <f t="shared" si="2"/>
        <v>125</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26208</v>
      </c>
      <c r="D69" s="428"/>
      <c r="E69" s="428"/>
      <c r="F69" s="428"/>
      <c r="G69" s="428"/>
      <c r="H69" s="428"/>
      <c r="I69" s="428"/>
      <c r="J69" s="428"/>
      <c r="K69" s="428"/>
    </row>
    <row r="70" spans="1:11" ht="12.75" customHeight="1" x14ac:dyDescent="0.2">
      <c r="A70" s="902" t="s">
        <v>1156</v>
      </c>
      <c r="B70" s="39">
        <v>1612</v>
      </c>
      <c r="C70" s="478">
        <v>3626</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29834</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2650</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2650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2975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2975</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493</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v>106</v>
      </c>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v>35781</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v>405</v>
      </c>
      <c r="D106" s="486"/>
      <c r="E106" s="431"/>
      <c r="F106" s="431"/>
      <c r="G106" s="431"/>
      <c r="H106" s="431"/>
      <c r="I106" s="426"/>
      <c r="J106" s="431"/>
      <c r="K106" s="431"/>
    </row>
    <row r="107" spans="1:12" ht="12.75" customHeight="1" x14ac:dyDescent="0.2">
      <c r="A107" s="902" t="s">
        <v>81</v>
      </c>
      <c r="B107" s="39">
        <v>1999</v>
      </c>
      <c r="C107" s="478">
        <v>15395</v>
      </c>
      <c r="D107" s="407">
        <v>100</v>
      </c>
      <c r="E107" s="407"/>
      <c r="F107" s="407">
        <v>2717</v>
      </c>
      <c r="G107" s="407"/>
      <c r="H107" s="407"/>
      <c r="I107" s="407"/>
      <c r="J107" s="431"/>
      <c r="K107" s="407"/>
    </row>
    <row r="108" spans="1:12" ht="12.75" customHeight="1" thickBot="1" x14ac:dyDescent="0.25">
      <c r="A108" s="459" t="s">
        <v>566</v>
      </c>
      <c r="B108" s="729"/>
      <c r="C108" s="479">
        <f>SUM(C95:C107)</f>
        <v>52074</v>
      </c>
      <c r="D108" s="479">
        <f t="shared" ref="D108:K108" si="3">SUM(D95:D107)</f>
        <v>100</v>
      </c>
      <c r="E108" s="479">
        <f t="shared" si="3"/>
        <v>0</v>
      </c>
      <c r="F108" s="479">
        <f t="shared" si="3"/>
        <v>2717</v>
      </c>
      <c r="G108" s="479">
        <f t="shared" si="3"/>
        <v>0</v>
      </c>
      <c r="H108" s="479">
        <f t="shared" si="3"/>
        <v>0</v>
      </c>
      <c r="I108" s="479">
        <f t="shared" si="3"/>
        <v>0</v>
      </c>
      <c r="J108" s="479">
        <f t="shared" si="3"/>
        <v>106</v>
      </c>
      <c r="K108" s="480">
        <f t="shared" si="3"/>
        <v>0</v>
      </c>
    </row>
    <row r="109" spans="1:12" ht="14.25" thickTop="1" thickBot="1" x14ac:dyDescent="0.25">
      <c r="A109" s="805" t="s">
        <v>282</v>
      </c>
      <c r="B109" s="814" t="s">
        <v>650</v>
      </c>
      <c r="C109" s="488">
        <f t="shared" ref="C109:K109" si="4">SUM(C12,C18,C40,C63,C67,C75,C82,C93,C108,)</f>
        <v>400514</v>
      </c>
      <c r="D109" s="488">
        <f t="shared" si="4"/>
        <v>48130</v>
      </c>
      <c r="E109" s="488">
        <f t="shared" si="4"/>
        <v>104</v>
      </c>
      <c r="F109" s="488">
        <f t="shared" si="4"/>
        <v>59114</v>
      </c>
      <c r="G109" s="488">
        <f t="shared" si="4"/>
        <v>79080</v>
      </c>
      <c r="H109" s="488">
        <f t="shared" si="4"/>
        <v>0</v>
      </c>
      <c r="I109" s="488">
        <f t="shared" si="4"/>
        <v>7433</v>
      </c>
      <c r="J109" s="488">
        <f t="shared" si="4"/>
        <v>32576</v>
      </c>
      <c r="K109" s="438">
        <f t="shared" si="4"/>
        <v>9427</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984670</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984670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21573</v>
      </c>
      <c r="D125" s="487"/>
      <c r="E125" s="428"/>
      <c r="F125" s="407"/>
      <c r="G125" s="428"/>
      <c r="H125" s="428"/>
      <c r="I125" s="428"/>
      <c r="J125" s="428"/>
      <c r="K125" s="428"/>
    </row>
    <row r="126" spans="1:11" ht="12.75" customHeight="1" x14ac:dyDescent="0.2">
      <c r="A126" s="902" t="s">
        <v>1013</v>
      </c>
      <c r="B126" s="261">
        <v>3110</v>
      </c>
      <c r="C126" s="478">
        <v>32116</v>
      </c>
      <c r="D126" s="407"/>
      <c r="E126" s="428"/>
      <c r="F126" s="407"/>
      <c r="G126" s="428"/>
      <c r="H126" s="428"/>
      <c r="I126" s="428"/>
      <c r="J126" s="428"/>
      <c r="K126" s="428"/>
    </row>
    <row r="127" spans="1:11" ht="12.75" customHeight="1" x14ac:dyDescent="0.2">
      <c r="A127" s="902" t="s">
        <v>111</v>
      </c>
      <c r="B127" s="261">
        <v>3120</v>
      </c>
      <c r="C127" s="407">
        <v>36429</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90118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413</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108520</v>
      </c>
      <c r="G151" s="431"/>
      <c r="H151" s="428"/>
      <c r="I151" s="428"/>
      <c r="J151" s="428"/>
      <c r="K151" s="428"/>
    </row>
    <row r="152" spans="1:11" ht="12.75" customHeight="1" x14ac:dyDescent="0.2">
      <c r="A152" s="902" t="s">
        <v>1224</v>
      </c>
      <c r="B152" s="261">
        <v>3510</v>
      </c>
      <c r="C152" s="478"/>
      <c r="D152" s="407"/>
      <c r="E152" s="487"/>
      <c r="F152" s="407">
        <v>4207</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112727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v>6050</v>
      </c>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90531</v>
      </c>
      <c r="D172" s="913">
        <f t="shared" si="6"/>
        <v>6050</v>
      </c>
      <c r="E172" s="913">
        <f t="shared" si="6"/>
        <v>0</v>
      </c>
      <c r="F172" s="913">
        <f t="shared" si="6"/>
        <v>112727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1075201</v>
      </c>
      <c r="D173" s="488">
        <f>SUM(D121,D172)</f>
        <v>6050</v>
      </c>
      <c r="E173" s="488">
        <f>SUM(E121,E172)</f>
        <v>0</v>
      </c>
      <c r="F173" s="488">
        <f t="shared" ref="F173:K173" si="7">SUM(F121,F172)</f>
        <v>112727</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1090</v>
      </c>
      <c r="D183" s="407"/>
      <c r="E183" s="428"/>
      <c r="F183" s="407"/>
      <c r="G183" s="407"/>
      <c r="H183" s="407"/>
      <c r="I183" s="428"/>
      <c r="J183" s="428"/>
      <c r="K183" s="407"/>
    </row>
    <row r="184" spans="1:11" ht="22.5" customHeight="1" thickBot="1" x14ac:dyDescent="0.25">
      <c r="A184" s="2275" t="s">
        <v>902</v>
      </c>
      <c r="B184" s="2276"/>
      <c r="C184" s="479">
        <f>SUM(C180:C183)</f>
        <v>1090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59307</v>
      </c>
      <c r="D194" s="428"/>
      <c r="E194" s="487"/>
      <c r="F194" s="428"/>
      <c r="G194" s="507"/>
      <c r="H194" s="428"/>
      <c r="I194" s="428"/>
      <c r="J194" s="428"/>
      <c r="K194" s="428"/>
    </row>
    <row r="195" spans="1:11" ht="12.75" customHeight="1" x14ac:dyDescent="0.2">
      <c r="A195" s="902" t="s">
        <v>1214</v>
      </c>
      <c r="B195" s="39">
        <v>4215</v>
      </c>
      <c r="C195" s="478">
        <v>22041</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81348</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63116</v>
      </c>
      <c r="D203" s="407"/>
      <c r="E203" s="428"/>
      <c r="F203" s="407"/>
      <c r="G203" s="407">
        <v>500</v>
      </c>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63116</v>
      </c>
      <c r="D211" s="479">
        <f>SUM(D203:D210)</f>
        <v>0</v>
      </c>
      <c r="E211" s="428"/>
      <c r="F211" s="479">
        <f>SUM(F203:F210)</f>
        <v>0</v>
      </c>
      <c r="G211" s="479">
        <f>SUM(G203:G210)</f>
        <v>500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5643</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2830</v>
      </c>
      <c r="D220" s="407"/>
      <c r="E220" s="428"/>
      <c r="F220" s="407"/>
      <c r="G220" s="407"/>
      <c r="H220" s="428"/>
      <c r="I220" s="428"/>
      <c r="J220" s="428"/>
      <c r="K220" s="428"/>
    </row>
    <row r="221" spans="1:11" ht="12.75" customHeight="1" x14ac:dyDescent="0.2">
      <c r="A221" s="902" t="s">
        <v>1221</v>
      </c>
      <c r="B221" s="39">
        <v>4625</v>
      </c>
      <c r="C221" s="478">
        <v>4240</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12713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v>1499</v>
      </c>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13330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3116</v>
      </c>
      <c r="D270" s="419"/>
      <c r="E270" s="428"/>
      <c r="F270" s="419"/>
      <c r="G270" s="419"/>
      <c r="H270" s="428"/>
      <c r="I270" s="428"/>
      <c r="J270" s="428"/>
      <c r="K270" s="428"/>
    </row>
    <row r="271" spans="1:11" ht="12.75" customHeight="1" thickTop="1" thickBot="1" x14ac:dyDescent="0.25">
      <c r="A271" s="902" t="s">
        <v>436</v>
      </c>
      <c r="B271" s="39">
        <v>4992</v>
      </c>
      <c r="C271" s="492">
        <v>1259</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176381</v>
      </c>
      <c r="D273" s="488">
        <f t="shared" si="10"/>
        <v>0</v>
      </c>
      <c r="E273" s="488">
        <f t="shared" si="10"/>
        <v>0</v>
      </c>
      <c r="F273" s="488">
        <f t="shared" si="10"/>
        <v>0</v>
      </c>
      <c r="G273" s="488">
        <f t="shared" si="10"/>
        <v>500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177471</v>
      </c>
      <c r="D274" s="488">
        <f>SUM(D178,D184,D273)</f>
        <v>0</v>
      </c>
      <c r="E274" s="488">
        <f>SUM(E178,E273)</f>
        <v>0</v>
      </c>
      <c r="F274" s="488">
        <f t="shared" ref="F274:K274" si="11">SUM(F178,F184,F273)</f>
        <v>0</v>
      </c>
      <c r="G274" s="488">
        <f t="shared" si="11"/>
        <v>500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1653186</v>
      </c>
      <c r="D275" s="488">
        <f t="shared" si="12"/>
        <v>54180</v>
      </c>
      <c r="E275" s="488">
        <f t="shared" si="12"/>
        <v>104</v>
      </c>
      <c r="F275" s="488">
        <f t="shared" si="12"/>
        <v>171841</v>
      </c>
      <c r="G275" s="488">
        <f t="shared" si="12"/>
        <v>79580</v>
      </c>
      <c r="H275" s="488">
        <f t="shared" si="12"/>
        <v>0</v>
      </c>
      <c r="I275" s="488">
        <f t="shared" si="12"/>
        <v>7433</v>
      </c>
      <c r="J275" s="488">
        <f t="shared" si="12"/>
        <v>32576</v>
      </c>
      <c r="K275" s="438">
        <f t="shared" si="12"/>
        <v>9427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0" activePane="bottomLeft" state="frozen"/>
      <selection activeCell="A25" sqref="A25:H25"/>
      <selection pane="bottomLeft" activeCell="A25" sqref="A25:H2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642853</v>
      </c>
      <c r="D5" s="407">
        <v>112385</v>
      </c>
      <c r="E5" s="407">
        <v>17884</v>
      </c>
      <c r="F5" s="407">
        <v>11222</v>
      </c>
      <c r="G5" s="407"/>
      <c r="H5" s="407">
        <v>13471</v>
      </c>
      <c r="I5" s="431"/>
      <c r="J5" s="431"/>
      <c r="K5" s="409">
        <f>SUM(C5:J5)</f>
        <v>797815</v>
      </c>
      <c r="L5" s="407">
        <v>797814</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207403</v>
      </c>
      <c r="D8" s="407">
        <v>38951</v>
      </c>
      <c r="E8" s="407"/>
      <c r="F8" s="407">
        <v>365</v>
      </c>
      <c r="G8" s="407"/>
      <c r="H8" s="407">
        <v>112</v>
      </c>
      <c r="I8" s="431"/>
      <c r="J8" s="431"/>
      <c r="K8" s="409">
        <f t="shared" si="0"/>
        <v>246831</v>
      </c>
      <c r="L8" s="407">
        <v>246830</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29297</v>
      </c>
      <c r="D10" s="407">
        <v>1183</v>
      </c>
      <c r="E10" s="407">
        <v>5343</v>
      </c>
      <c r="F10" s="407">
        <v>17984</v>
      </c>
      <c r="G10" s="407">
        <v>1090</v>
      </c>
      <c r="H10" s="407"/>
      <c r="I10" s="431"/>
      <c r="J10" s="431"/>
      <c r="K10" s="409">
        <f t="shared" si="0"/>
        <v>54897</v>
      </c>
      <c r="L10" s="407">
        <v>60323</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v>4547</v>
      </c>
      <c r="F12" s="407"/>
      <c r="G12" s="407"/>
      <c r="H12" s="407"/>
      <c r="I12" s="431"/>
      <c r="J12" s="431"/>
      <c r="K12" s="409">
        <f t="shared" si="0"/>
        <v>4547</v>
      </c>
      <c r="L12" s="407">
        <v>4547</v>
      </c>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14562</v>
      </c>
      <c r="D14" s="407">
        <v>304</v>
      </c>
      <c r="E14" s="407">
        <v>4785</v>
      </c>
      <c r="F14" s="407">
        <v>1534</v>
      </c>
      <c r="G14" s="407"/>
      <c r="H14" s="407">
        <v>338</v>
      </c>
      <c r="I14" s="431"/>
      <c r="J14" s="431"/>
      <c r="K14" s="409">
        <f t="shared" si="0"/>
        <v>21523</v>
      </c>
      <c r="L14" s="407">
        <v>21522</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v>2535</v>
      </c>
      <c r="D16" s="407">
        <v>36</v>
      </c>
      <c r="E16" s="407"/>
      <c r="F16" s="407">
        <v>70</v>
      </c>
      <c r="G16" s="407"/>
      <c r="H16" s="407"/>
      <c r="I16" s="431"/>
      <c r="J16" s="431"/>
      <c r="K16" s="409">
        <f t="shared" si="0"/>
        <v>2641</v>
      </c>
      <c r="L16" s="407">
        <v>2641</v>
      </c>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896650</v>
      </c>
      <c r="D33" s="410">
        <f t="shared" ref="D33:L33" si="1">SUM(D5:D32)</f>
        <v>152859</v>
      </c>
      <c r="E33" s="410">
        <f t="shared" si="1"/>
        <v>32559</v>
      </c>
      <c r="F33" s="410">
        <f t="shared" si="1"/>
        <v>31175</v>
      </c>
      <c r="G33" s="410">
        <f t="shared" si="1"/>
        <v>1090</v>
      </c>
      <c r="H33" s="410">
        <f t="shared" si="1"/>
        <v>13921</v>
      </c>
      <c r="I33" s="410">
        <f t="shared" si="1"/>
        <v>0</v>
      </c>
      <c r="J33" s="410">
        <f t="shared" si="1"/>
        <v>0</v>
      </c>
      <c r="K33" s="410">
        <f t="shared" si="1"/>
        <v>1128254</v>
      </c>
      <c r="L33" s="410">
        <f t="shared" si="1"/>
        <v>1133677</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v>53799</v>
      </c>
      <c r="D37" s="407">
        <v>11011</v>
      </c>
      <c r="E37" s="407"/>
      <c r="F37" s="407"/>
      <c r="G37" s="407"/>
      <c r="H37" s="407"/>
      <c r="I37" s="431"/>
      <c r="J37" s="431"/>
      <c r="K37" s="409">
        <f t="shared" si="2"/>
        <v>64810</v>
      </c>
      <c r="L37" s="407">
        <v>64810</v>
      </c>
    </row>
    <row r="38" spans="1:14" x14ac:dyDescent="0.2">
      <c r="A38" s="1752" t="s">
        <v>220</v>
      </c>
      <c r="B38" s="266">
        <v>2130</v>
      </c>
      <c r="C38" s="407">
        <v>8380</v>
      </c>
      <c r="D38" s="407"/>
      <c r="E38" s="407">
        <v>228</v>
      </c>
      <c r="F38" s="407">
        <v>2901</v>
      </c>
      <c r="G38" s="407"/>
      <c r="H38" s="407"/>
      <c r="I38" s="431"/>
      <c r="J38" s="431"/>
      <c r="K38" s="409">
        <f t="shared" si="2"/>
        <v>11509</v>
      </c>
      <c r="L38" s="407">
        <v>8898</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c r="F40" s="407"/>
      <c r="G40" s="407"/>
      <c r="H40" s="407"/>
      <c r="I40" s="431"/>
      <c r="J40" s="431"/>
      <c r="K40" s="409">
        <f t="shared" si="2"/>
        <v>0</v>
      </c>
      <c r="L40" s="407"/>
    </row>
    <row r="41" spans="1:14" x14ac:dyDescent="0.2">
      <c r="A41" s="1752"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62179</v>
      </c>
      <c r="D42" s="410">
        <f t="shared" ref="D42:L42" si="3">SUM(D36:D41)</f>
        <v>11011</v>
      </c>
      <c r="E42" s="410">
        <f t="shared" si="3"/>
        <v>228</v>
      </c>
      <c r="F42" s="410">
        <f t="shared" si="3"/>
        <v>2901</v>
      </c>
      <c r="G42" s="410">
        <f t="shared" si="3"/>
        <v>0</v>
      </c>
      <c r="H42" s="410">
        <f t="shared" si="3"/>
        <v>0</v>
      </c>
      <c r="I42" s="410">
        <f t="shared" si="3"/>
        <v>0</v>
      </c>
      <c r="J42" s="410">
        <f t="shared" si="3"/>
        <v>0</v>
      </c>
      <c r="K42" s="410">
        <f t="shared" si="3"/>
        <v>76319</v>
      </c>
      <c r="L42" s="410">
        <f t="shared" si="3"/>
        <v>73708</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c r="D44" s="413"/>
      <c r="E44" s="413"/>
      <c r="F44" s="413"/>
      <c r="G44" s="413"/>
      <c r="H44" s="413"/>
      <c r="I44" s="431"/>
      <c r="J44" s="431"/>
      <c r="K44" s="415">
        <f>SUM(C44:J44)</f>
        <v>0</v>
      </c>
      <c r="L44" s="413"/>
    </row>
    <row r="45" spans="1:14" x14ac:dyDescent="0.2">
      <c r="A45" s="1752" t="s">
        <v>956</v>
      </c>
      <c r="B45" s="266">
        <v>2220</v>
      </c>
      <c r="C45" s="407"/>
      <c r="D45" s="407"/>
      <c r="E45" s="407">
        <v>67</v>
      </c>
      <c r="F45" s="407">
        <v>339</v>
      </c>
      <c r="G45" s="407"/>
      <c r="H45" s="407"/>
      <c r="I45" s="431"/>
      <c r="J45" s="431"/>
      <c r="K45" s="415">
        <f>SUM(C45:J45)</f>
        <v>406</v>
      </c>
      <c r="L45" s="407">
        <v>406</v>
      </c>
    </row>
    <row r="46" spans="1:14" x14ac:dyDescent="0.2">
      <c r="A46" s="1752" t="s">
        <v>957</v>
      </c>
      <c r="B46" s="266">
        <v>2230</v>
      </c>
      <c r="C46" s="407"/>
      <c r="D46" s="407"/>
      <c r="E46" s="407">
        <v>4193</v>
      </c>
      <c r="F46" s="407"/>
      <c r="G46" s="407"/>
      <c r="H46" s="407"/>
      <c r="I46" s="431"/>
      <c r="J46" s="431"/>
      <c r="K46" s="415">
        <f>SUM(C46:J46)</f>
        <v>4193</v>
      </c>
      <c r="L46" s="407">
        <v>4193</v>
      </c>
    </row>
    <row r="47" spans="1:14" ht="12.75" customHeight="1" thickBot="1" x14ac:dyDescent="0.25">
      <c r="A47" s="876" t="s">
        <v>641</v>
      </c>
      <c r="B47" s="463" t="s">
        <v>33</v>
      </c>
      <c r="C47" s="410">
        <f>SUM(C44:C46)</f>
        <v>0</v>
      </c>
      <c r="D47" s="410">
        <f t="shared" ref="D47:K47" si="4">SUM(D44:D46)</f>
        <v>0</v>
      </c>
      <c r="E47" s="410">
        <f t="shared" si="4"/>
        <v>4260</v>
      </c>
      <c r="F47" s="410">
        <f t="shared" si="4"/>
        <v>339</v>
      </c>
      <c r="G47" s="410">
        <f t="shared" si="4"/>
        <v>0</v>
      </c>
      <c r="H47" s="410">
        <f t="shared" si="4"/>
        <v>0</v>
      </c>
      <c r="I47" s="410">
        <f t="shared" si="4"/>
        <v>0</v>
      </c>
      <c r="J47" s="410">
        <f t="shared" si="4"/>
        <v>0</v>
      </c>
      <c r="K47" s="410">
        <f t="shared" si="4"/>
        <v>4599</v>
      </c>
      <c r="L47" s="410">
        <f>SUM(L44:L46)</f>
        <v>4599</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v>1194</v>
      </c>
      <c r="D49" s="413"/>
      <c r="E49" s="413">
        <v>9815</v>
      </c>
      <c r="F49" s="413">
        <v>1071</v>
      </c>
      <c r="G49" s="413"/>
      <c r="H49" s="413">
        <v>7398</v>
      </c>
      <c r="I49" s="431"/>
      <c r="J49" s="431"/>
      <c r="K49" s="415">
        <f>SUM(C49:J49)</f>
        <v>19478</v>
      </c>
      <c r="L49" s="413">
        <v>19477</v>
      </c>
    </row>
    <row r="50" spans="1:14" x14ac:dyDescent="0.2">
      <c r="A50" s="1752" t="s">
        <v>959</v>
      </c>
      <c r="B50" s="266">
        <v>2320</v>
      </c>
      <c r="C50" s="407">
        <v>71406</v>
      </c>
      <c r="D50" s="407">
        <v>28879</v>
      </c>
      <c r="E50" s="407"/>
      <c r="F50" s="407">
        <v>190</v>
      </c>
      <c r="G50" s="407"/>
      <c r="H50" s="407"/>
      <c r="I50" s="431"/>
      <c r="J50" s="431"/>
      <c r="K50" s="415">
        <f>SUM(C50:J50)</f>
        <v>100475</v>
      </c>
      <c r="L50" s="407">
        <v>100475</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72600</v>
      </c>
      <c r="D53" s="410">
        <f t="shared" ref="D53:L53" si="5">SUM(D49:D52)</f>
        <v>28879</v>
      </c>
      <c r="E53" s="410">
        <f t="shared" si="5"/>
        <v>9815</v>
      </c>
      <c r="F53" s="410">
        <f t="shared" si="5"/>
        <v>1261</v>
      </c>
      <c r="G53" s="410">
        <f t="shared" si="5"/>
        <v>0</v>
      </c>
      <c r="H53" s="410">
        <f t="shared" si="5"/>
        <v>7398</v>
      </c>
      <c r="I53" s="410">
        <f t="shared" si="5"/>
        <v>0</v>
      </c>
      <c r="J53" s="410">
        <f t="shared" si="5"/>
        <v>0</v>
      </c>
      <c r="K53" s="410">
        <f t="shared" si="5"/>
        <v>119953</v>
      </c>
      <c r="L53" s="410">
        <f t="shared" si="5"/>
        <v>119952</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c r="D55" s="413"/>
      <c r="E55" s="413"/>
      <c r="F55" s="413"/>
      <c r="G55" s="413"/>
      <c r="H55" s="413"/>
      <c r="I55" s="431"/>
      <c r="J55" s="431"/>
      <c r="K55" s="415">
        <f>SUM(C55:J55)</f>
        <v>0</v>
      </c>
      <c r="L55" s="413"/>
    </row>
    <row r="56" spans="1:14" ht="12.75" customHeight="1" x14ac:dyDescent="0.2">
      <c r="A56" s="1758" t="s">
        <v>435</v>
      </c>
      <c r="B56" s="113">
        <v>2490</v>
      </c>
      <c r="C56" s="407">
        <v>30586</v>
      </c>
      <c r="D56" s="407">
        <v>9590</v>
      </c>
      <c r="E56" s="407"/>
      <c r="F56" s="407">
        <v>178</v>
      </c>
      <c r="G56" s="407"/>
      <c r="H56" s="407"/>
      <c r="I56" s="431"/>
      <c r="J56" s="431"/>
      <c r="K56" s="415">
        <f>SUM(C56:J56)</f>
        <v>40354</v>
      </c>
      <c r="L56" s="407">
        <v>40354</v>
      </c>
    </row>
    <row r="57" spans="1:14" s="15" customFormat="1" ht="12.75" customHeight="1" thickBot="1" x14ac:dyDescent="0.25">
      <c r="A57" s="876" t="s">
        <v>299</v>
      </c>
      <c r="B57" s="535" t="s">
        <v>35</v>
      </c>
      <c r="C57" s="416">
        <f>SUM(C55:C56)</f>
        <v>30586</v>
      </c>
      <c r="D57" s="416">
        <f t="shared" ref="D57:K57" si="6">SUM(D55:D56)</f>
        <v>9590</v>
      </c>
      <c r="E57" s="416">
        <f t="shared" si="6"/>
        <v>0</v>
      </c>
      <c r="F57" s="416">
        <f t="shared" si="6"/>
        <v>178</v>
      </c>
      <c r="G57" s="416">
        <f t="shared" si="6"/>
        <v>0</v>
      </c>
      <c r="H57" s="416">
        <f t="shared" si="6"/>
        <v>0</v>
      </c>
      <c r="I57" s="416">
        <f t="shared" si="6"/>
        <v>0</v>
      </c>
      <c r="J57" s="416">
        <f t="shared" si="6"/>
        <v>0</v>
      </c>
      <c r="K57" s="416">
        <f t="shared" si="6"/>
        <v>40354</v>
      </c>
      <c r="L57" s="410">
        <f>SUM(L55:L56)</f>
        <v>40354</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37619</v>
      </c>
      <c r="D60" s="407"/>
      <c r="E60" s="407"/>
      <c r="F60" s="407">
        <v>182</v>
      </c>
      <c r="G60" s="407"/>
      <c r="H60" s="407">
        <v>1195</v>
      </c>
      <c r="I60" s="431"/>
      <c r="J60" s="431"/>
      <c r="K60" s="415">
        <f t="shared" si="7"/>
        <v>38996</v>
      </c>
      <c r="L60" s="407">
        <v>38996</v>
      </c>
      <c r="M60" s="14"/>
      <c r="N60" s="14"/>
    </row>
    <row r="61" spans="1:14" s="15" customFormat="1" x14ac:dyDescent="0.2">
      <c r="A61" s="1752" t="s">
        <v>219</v>
      </c>
      <c r="B61" s="266">
        <v>2540</v>
      </c>
      <c r="C61" s="407">
        <v>58211</v>
      </c>
      <c r="D61" s="407">
        <v>9586</v>
      </c>
      <c r="E61" s="407">
        <v>17012</v>
      </c>
      <c r="F61" s="407">
        <v>38404</v>
      </c>
      <c r="G61" s="407"/>
      <c r="H61" s="407"/>
      <c r="I61" s="431"/>
      <c r="J61" s="431"/>
      <c r="K61" s="415">
        <f t="shared" si="7"/>
        <v>123213</v>
      </c>
      <c r="L61" s="407">
        <v>123859</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47309</v>
      </c>
      <c r="D63" s="407">
        <v>9586</v>
      </c>
      <c r="E63" s="407">
        <v>1208</v>
      </c>
      <c r="F63" s="407">
        <v>57342</v>
      </c>
      <c r="G63" s="407"/>
      <c r="H63" s="407"/>
      <c r="I63" s="431"/>
      <c r="J63" s="431"/>
      <c r="K63" s="415">
        <f t="shared" si="7"/>
        <v>115445</v>
      </c>
      <c r="L63" s="407">
        <v>115404</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143139</v>
      </c>
      <c r="D65" s="410">
        <f t="shared" ref="D65:L65" si="8">SUM(D59:D64)</f>
        <v>19172</v>
      </c>
      <c r="E65" s="410">
        <f t="shared" si="8"/>
        <v>18220</v>
      </c>
      <c r="F65" s="410">
        <f t="shared" si="8"/>
        <v>95928</v>
      </c>
      <c r="G65" s="410">
        <f t="shared" si="8"/>
        <v>0</v>
      </c>
      <c r="H65" s="410">
        <f t="shared" si="8"/>
        <v>1195</v>
      </c>
      <c r="I65" s="410">
        <f t="shared" si="8"/>
        <v>0</v>
      </c>
      <c r="J65" s="410">
        <f t="shared" si="8"/>
        <v>0</v>
      </c>
      <c r="K65" s="410">
        <f t="shared" si="8"/>
        <v>277654</v>
      </c>
      <c r="L65" s="410">
        <f t="shared" si="8"/>
        <v>278259</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v>425</v>
      </c>
      <c r="G73" s="418"/>
      <c r="H73" s="418"/>
      <c r="I73" s="424"/>
      <c r="J73" s="424"/>
      <c r="K73" s="410">
        <f>SUM(C73:J73)</f>
        <v>425</v>
      </c>
      <c r="L73" s="419"/>
      <c r="M73" s="14"/>
      <c r="N73" s="14"/>
    </row>
    <row r="74" spans="1:14" ht="12.75" customHeight="1" thickTop="1" thickBot="1" x14ac:dyDescent="0.25">
      <c r="A74" s="876" t="s">
        <v>952</v>
      </c>
      <c r="B74" s="1743">
        <v>2000</v>
      </c>
      <c r="C74" s="420">
        <f>SUM(C42,C47,C53,C57,C65,C72,C73)</f>
        <v>308504</v>
      </c>
      <c r="D74" s="420">
        <f t="shared" ref="D74:K74" si="10">SUM(D42,D47,D53,D57,D65,D72,D73)</f>
        <v>68652</v>
      </c>
      <c r="E74" s="420">
        <f t="shared" si="10"/>
        <v>32523</v>
      </c>
      <c r="F74" s="420">
        <f t="shared" si="10"/>
        <v>101032</v>
      </c>
      <c r="G74" s="420">
        <f t="shared" si="10"/>
        <v>0</v>
      </c>
      <c r="H74" s="420">
        <f t="shared" si="10"/>
        <v>8593</v>
      </c>
      <c r="I74" s="420">
        <f t="shared" si="10"/>
        <v>0</v>
      </c>
      <c r="J74" s="420">
        <f t="shared" si="10"/>
        <v>0</v>
      </c>
      <c r="K74" s="420">
        <f t="shared" si="10"/>
        <v>519304</v>
      </c>
      <c r="L74" s="420">
        <f>SUM(L42,L47,L53,L57,L65,L72,L73)</f>
        <v>516872</v>
      </c>
    </row>
    <row r="75" spans="1:14" s="23" customFormat="1" ht="18" customHeight="1" thickTop="1" thickBot="1" x14ac:dyDescent="0.25">
      <c r="A75" s="1751" t="s">
        <v>50</v>
      </c>
      <c r="B75" s="1745" t="s">
        <v>655</v>
      </c>
      <c r="C75" s="418"/>
      <c r="D75" s="418"/>
      <c r="E75" s="418"/>
      <c r="F75" s="418"/>
      <c r="G75" s="418"/>
      <c r="H75" s="418"/>
      <c r="I75" s="424"/>
      <c r="J75" s="424"/>
      <c r="K75" s="410">
        <f>SUM(C75:J75)</f>
        <v>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9282</v>
      </c>
      <c r="F79" s="408"/>
      <c r="G79" s="408"/>
      <c r="H79" s="407"/>
      <c r="I79" s="502"/>
      <c r="J79" s="502"/>
      <c r="K79" s="409">
        <f t="shared" si="11"/>
        <v>9282</v>
      </c>
      <c r="L79" s="407">
        <v>9282</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9282</v>
      </c>
      <c r="F84" s="408"/>
      <c r="G84" s="408"/>
      <c r="H84" s="410">
        <f>SUM(H78:H83)</f>
        <v>0</v>
      </c>
      <c r="I84" s="502"/>
      <c r="J84" s="502"/>
      <c r="K84" s="410">
        <f>SUM(K78:K83)</f>
        <v>9282</v>
      </c>
      <c r="L84" s="410">
        <f>SUM(L78:L83)</f>
        <v>9282</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44483</v>
      </c>
      <c r="I86" s="502"/>
      <c r="J86" s="502"/>
      <c r="K86" s="515">
        <f t="shared" ref="K86:K98" si="12">H86</f>
        <v>44483</v>
      </c>
      <c r="L86" s="437">
        <v>44483</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44483</v>
      </c>
      <c r="I92" s="502"/>
      <c r="J92" s="502"/>
      <c r="K92" s="515">
        <f t="shared" si="12"/>
        <v>44483</v>
      </c>
      <c r="L92" s="1051">
        <f>SUM(L85:L91)</f>
        <v>44483</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9282</v>
      </c>
      <c r="F102" s="408"/>
      <c r="G102" s="408"/>
      <c r="H102" s="420">
        <f>SUM(H84,H92,H100,H101)</f>
        <v>44483</v>
      </c>
      <c r="I102" s="502"/>
      <c r="J102" s="502"/>
      <c r="K102" s="420">
        <f>SUM(K84,K92,K100,K101)</f>
        <v>53765</v>
      </c>
      <c r="L102" s="420">
        <f>SUM(L84,L92,L100,L101)</f>
        <v>53765</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1205154</v>
      </c>
      <c r="D114" s="410">
        <f t="shared" ref="D114:K114" si="13">SUM(D33,D74,D75,D102,D112,D113)</f>
        <v>221511</v>
      </c>
      <c r="E114" s="410">
        <f t="shared" si="13"/>
        <v>74364</v>
      </c>
      <c r="F114" s="410">
        <f t="shared" si="13"/>
        <v>132207</v>
      </c>
      <c r="G114" s="410">
        <f t="shared" si="13"/>
        <v>1090</v>
      </c>
      <c r="H114" s="410">
        <f>SUM(H33,H74,H75,H102,H112,H113)</f>
        <v>66997</v>
      </c>
      <c r="I114" s="410">
        <f t="shared" si="13"/>
        <v>0</v>
      </c>
      <c r="J114" s="410">
        <f t="shared" si="13"/>
        <v>0</v>
      </c>
      <c r="K114" s="410">
        <f t="shared" si="13"/>
        <v>1701323</v>
      </c>
      <c r="L114" s="410">
        <f>SUM(L33,L74,L75,L102,L112,L113)</f>
        <v>1704314</v>
      </c>
    </row>
    <row r="115" spans="1:14" ht="23.25" thickTop="1" x14ac:dyDescent="0.2">
      <c r="A115" s="1764" t="s">
        <v>1155</v>
      </c>
      <c r="B115" s="881"/>
      <c r="C115" s="411"/>
      <c r="D115" s="411"/>
      <c r="E115" s="411"/>
      <c r="F115" s="411"/>
      <c r="G115" s="411"/>
      <c r="H115" s="411"/>
      <c r="I115" s="411"/>
      <c r="J115" s="411"/>
      <c r="K115" s="435">
        <f>'Revenues 9-14'!C275-'Expenditures 15-22'!K114</f>
        <v>-48137</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20537</v>
      </c>
      <c r="F124" s="407">
        <v>10080</v>
      </c>
      <c r="G124" s="407">
        <v>6279</v>
      </c>
      <c r="H124" s="407">
        <v>7709</v>
      </c>
      <c r="I124" s="431"/>
      <c r="J124" s="431"/>
      <c r="K124" s="410">
        <f>SUM(C124:J124)</f>
        <v>44605</v>
      </c>
      <c r="L124" s="407">
        <v>44605</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20537</v>
      </c>
      <c r="F127" s="410">
        <f t="shared" si="14"/>
        <v>10080</v>
      </c>
      <c r="G127" s="410">
        <f t="shared" si="14"/>
        <v>6279</v>
      </c>
      <c r="H127" s="410">
        <f t="shared" si="14"/>
        <v>7709</v>
      </c>
      <c r="I127" s="410">
        <f t="shared" si="14"/>
        <v>0</v>
      </c>
      <c r="J127" s="410">
        <f t="shared" si="14"/>
        <v>0</v>
      </c>
      <c r="K127" s="410">
        <f t="shared" si="14"/>
        <v>44605</v>
      </c>
      <c r="L127" s="410">
        <f t="shared" si="14"/>
        <v>44605</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20537</v>
      </c>
      <c r="F129" s="420">
        <f t="shared" si="15"/>
        <v>10080</v>
      </c>
      <c r="G129" s="420">
        <f t="shared" si="15"/>
        <v>6279</v>
      </c>
      <c r="H129" s="420">
        <f t="shared" si="15"/>
        <v>7709</v>
      </c>
      <c r="I129" s="420">
        <f t="shared" si="15"/>
        <v>0</v>
      </c>
      <c r="J129" s="420">
        <f t="shared" si="15"/>
        <v>0</v>
      </c>
      <c r="K129" s="420">
        <f t="shared" si="15"/>
        <v>44605</v>
      </c>
      <c r="L129" s="420">
        <f t="shared" si="15"/>
        <v>44605</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v>650</v>
      </c>
      <c r="I135" s="502"/>
      <c r="J135" s="408"/>
      <c r="K135" s="415">
        <f>SUM(E135,H135)</f>
        <v>650</v>
      </c>
      <c r="L135" s="407"/>
    </row>
    <row r="136" spans="1:14" ht="12.75" customHeight="1" thickBot="1" x14ac:dyDescent="0.25">
      <c r="A136" s="876" t="s">
        <v>559</v>
      </c>
      <c r="B136" s="528">
        <v>4100</v>
      </c>
      <c r="C136" s="408"/>
      <c r="D136" s="408"/>
      <c r="E136" s="410">
        <f>SUM(E133:E135)</f>
        <v>0</v>
      </c>
      <c r="F136" s="408"/>
      <c r="G136" s="408"/>
      <c r="H136" s="410">
        <f>SUM(H133:H135)</f>
        <v>650</v>
      </c>
      <c r="I136" s="502"/>
      <c r="J136" s="408"/>
      <c r="K136" s="410">
        <f>SUM(K133:K135)</f>
        <v>650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650</v>
      </c>
      <c r="I138" s="502"/>
      <c r="J138" s="408"/>
      <c r="K138" s="415">
        <f>SUM(K136,K137)</f>
        <v>650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0</v>
      </c>
      <c r="D150" s="410">
        <f t="shared" ref="D150:K150" si="16">SUM(D129,D130,D138,D148,D149)</f>
        <v>0</v>
      </c>
      <c r="E150" s="410">
        <f t="shared" si="16"/>
        <v>20537</v>
      </c>
      <c r="F150" s="410">
        <f t="shared" si="16"/>
        <v>10080</v>
      </c>
      <c r="G150" s="410">
        <f t="shared" si="16"/>
        <v>6279</v>
      </c>
      <c r="H150" s="410">
        <f t="shared" si="16"/>
        <v>8359</v>
      </c>
      <c r="I150" s="410">
        <f t="shared" si="16"/>
        <v>0</v>
      </c>
      <c r="J150" s="410">
        <f t="shared" si="16"/>
        <v>0</v>
      </c>
      <c r="K150" s="410">
        <f t="shared" si="16"/>
        <v>45255</v>
      </c>
      <c r="L150" s="410">
        <f>SUM(L129,L130,L138,L148,L149)</f>
        <v>44605</v>
      </c>
    </row>
    <row r="151" spans="1:14" ht="12.75" customHeight="1" thickTop="1" x14ac:dyDescent="0.2">
      <c r="A151" s="2286" t="s">
        <v>1378</v>
      </c>
      <c r="B151" s="2287"/>
      <c r="C151" s="411"/>
      <c r="D151" s="411"/>
      <c r="E151" s="411"/>
      <c r="F151" s="411"/>
      <c r="G151" s="411"/>
      <c r="H151" s="411"/>
      <c r="I151" s="411"/>
      <c r="J151" s="408"/>
      <c r="K151" s="435">
        <f>'Revenues 9-14'!D275-'Expenditures 15-22'!K150</f>
        <v>8925</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c r="I163" s="408"/>
      <c r="J163" s="408"/>
      <c r="K163" s="409">
        <f>SUM(C163:H163)</f>
        <v>0</v>
      </c>
      <c r="L163" s="1802"/>
    </row>
    <row r="164" spans="1:14" ht="33.75" customHeight="1" x14ac:dyDescent="0.2">
      <c r="A164" s="1772" t="s">
        <v>290</v>
      </c>
      <c r="B164" s="531" t="s">
        <v>32</v>
      </c>
      <c r="C164" s="408"/>
      <c r="D164" s="408"/>
      <c r="E164" s="408"/>
      <c r="F164" s="408"/>
      <c r="G164" s="408"/>
      <c r="H164" s="1805"/>
      <c r="I164" s="408"/>
      <c r="J164" s="408"/>
      <c r="K164" s="409">
        <f>SUM(C164:J164)</f>
        <v>0</v>
      </c>
      <c r="L164" s="1805"/>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4" t="s">
        <v>1155</v>
      </c>
      <c r="B169" s="462"/>
      <c r="C169" s="408"/>
      <c r="D169" s="408"/>
      <c r="E169" s="408"/>
      <c r="F169" s="408"/>
      <c r="G169" s="408"/>
      <c r="H169" s="411"/>
      <c r="I169" s="408"/>
      <c r="J169" s="408"/>
      <c r="K169" s="435">
        <f>'Revenues 9-14'!E275-'Expenditures 15-22'!K168</f>
        <v>104</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7645</v>
      </c>
      <c r="D176" s="407">
        <v>2610</v>
      </c>
      <c r="E176" s="407">
        <v>212353</v>
      </c>
      <c r="F176" s="407"/>
      <c r="G176" s="407"/>
      <c r="H176" s="407"/>
      <c r="I176" s="431"/>
      <c r="J176" s="431"/>
      <c r="K176" s="409">
        <f>SUM(C176:J176)</f>
        <v>222608</v>
      </c>
      <c r="L176" s="407">
        <v>222608</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7645</v>
      </c>
      <c r="D178" s="420">
        <f t="shared" ref="D178:J178" si="17">SUM(D174,D176,D177)</f>
        <v>2610</v>
      </c>
      <c r="E178" s="420">
        <f t="shared" si="17"/>
        <v>212353</v>
      </c>
      <c r="F178" s="420">
        <f t="shared" si="17"/>
        <v>0</v>
      </c>
      <c r="G178" s="420">
        <f t="shared" si="17"/>
        <v>0</v>
      </c>
      <c r="H178" s="420">
        <f t="shared" si="17"/>
        <v>0</v>
      </c>
      <c r="I178" s="420">
        <f t="shared" si="17"/>
        <v>0</v>
      </c>
      <c r="J178" s="420">
        <f t="shared" si="17"/>
        <v>0</v>
      </c>
      <c r="K178" s="420">
        <f>SUM(K174,K176,K177)</f>
        <v>222608</v>
      </c>
      <c r="L178" s="420">
        <f>SUM(L174, L176:L177)</f>
        <v>222608</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7645</v>
      </c>
      <c r="D204" s="410">
        <f>SUM(D178,D179)</f>
        <v>2610</v>
      </c>
      <c r="E204" s="410">
        <f>SUM(E178,E179,E190)</f>
        <v>212353</v>
      </c>
      <c r="F204" s="410">
        <f>SUM(F178,F179)</f>
        <v>0</v>
      </c>
      <c r="G204" s="410">
        <f>SUM(G178,G179)</f>
        <v>0</v>
      </c>
      <c r="H204" s="410">
        <f>SUM(H178,H179,H190,H202,H203)</f>
        <v>0</v>
      </c>
      <c r="I204" s="410">
        <f>SUM(I178,I179)</f>
        <v>0</v>
      </c>
      <c r="J204" s="410">
        <f>SUM(J178,J179)</f>
        <v>0</v>
      </c>
      <c r="K204" s="409">
        <f>SUM(K178,K179,K190,K202,K203)</f>
        <v>222608</v>
      </c>
      <c r="L204" s="410">
        <f>SUM(L178,L179,L190,L202,L203)</f>
        <v>222608</v>
      </c>
    </row>
    <row r="205" spans="1:14" ht="23.25" thickTop="1" x14ac:dyDescent="0.2">
      <c r="A205" s="1764" t="s">
        <v>1155</v>
      </c>
      <c r="B205" s="462"/>
      <c r="C205" s="411"/>
      <c r="D205" s="411"/>
      <c r="E205" s="411"/>
      <c r="F205" s="411"/>
      <c r="G205" s="411"/>
      <c r="H205" s="411"/>
      <c r="I205" s="408"/>
      <c r="J205" s="408"/>
      <c r="K205" s="435">
        <f>'Revenues 9-14'!F275-'Expenditures 15-22'!K204</f>
        <v>-50767</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12533</v>
      </c>
      <c r="E209" s="408"/>
      <c r="F209" s="408"/>
      <c r="G209" s="408"/>
      <c r="H209" s="408"/>
      <c r="I209" s="408"/>
      <c r="J209" s="408"/>
      <c r="K209" s="409">
        <f>D209</f>
        <v>12533</v>
      </c>
      <c r="L209" s="407">
        <v>12533</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12183</v>
      </c>
      <c r="E211" s="408"/>
      <c r="F211" s="408"/>
      <c r="G211" s="408"/>
      <c r="H211" s="408"/>
      <c r="I211" s="408"/>
      <c r="J211" s="408"/>
      <c r="K211" s="409">
        <f t="shared" si="19"/>
        <v>12183</v>
      </c>
      <c r="L211" s="407">
        <v>12183</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5456</v>
      </c>
      <c r="E213" s="408"/>
      <c r="F213" s="408"/>
      <c r="G213" s="408"/>
      <c r="H213" s="408"/>
      <c r="I213" s="408"/>
      <c r="J213" s="408"/>
      <c r="K213" s="409">
        <f t="shared" si="19"/>
        <v>5456</v>
      </c>
      <c r="L213" s="407">
        <v>5456</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1024</v>
      </c>
      <c r="E217" s="408"/>
      <c r="F217" s="408"/>
      <c r="G217" s="408"/>
      <c r="H217" s="408"/>
      <c r="I217" s="408"/>
      <c r="J217" s="408"/>
      <c r="K217" s="409">
        <f t="shared" si="19"/>
        <v>1024</v>
      </c>
      <c r="L217" s="407">
        <v>1024</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v>37</v>
      </c>
      <c r="E219" s="408"/>
      <c r="F219" s="408"/>
      <c r="G219" s="408"/>
      <c r="H219" s="408"/>
      <c r="I219" s="408"/>
      <c r="J219" s="408"/>
      <c r="K219" s="409">
        <f t="shared" si="19"/>
        <v>37</v>
      </c>
      <c r="L219" s="407">
        <v>37</v>
      </c>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31233</v>
      </c>
      <c r="E223" s="408"/>
      <c r="F223" s="408"/>
      <c r="G223" s="408"/>
      <c r="H223" s="408"/>
      <c r="I223" s="408"/>
      <c r="J223" s="408"/>
      <c r="K223" s="410">
        <f>SUM(K209:K222)</f>
        <v>31233</v>
      </c>
      <c r="L223" s="410">
        <f>SUM(L209:L222)</f>
        <v>31233</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v>684</v>
      </c>
      <c r="E227" s="408"/>
      <c r="F227" s="408"/>
      <c r="G227" s="408"/>
      <c r="H227" s="408"/>
      <c r="I227" s="408"/>
      <c r="J227" s="408"/>
      <c r="K227" s="409">
        <f t="shared" si="20"/>
        <v>684</v>
      </c>
      <c r="L227" s="407">
        <v>684</v>
      </c>
    </row>
    <row r="228" spans="1:12" x14ac:dyDescent="0.2">
      <c r="A228" s="1752" t="s">
        <v>220</v>
      </c>
      <c r="B228" s="266">
        <v>2130</v>
      </c>
      <c r="C228" s="408"/>
      <c r="D228" s="407">
        <v>641</v>
      </c>
      <c r="E228" s="408"/>
      <c r="F228" s="408"/>
      <c r="G228" s="408"/>
      <c r="H228" s="408"/>
      <c r="I228" s="408"/>
      <c r="J228" s="408"/>
      <c r="K228" s="409">
        <f t="shared" si="20"/>
        <v>641</v>
      </c>
      <c r="L228" s="407">
        <v>641</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1325</v>
      </c>
      <c r="E232" s="408"/>
      <c r="F232" s="408"/>
      <c r="G232" s="408"/>
      <c r="H232" s="408"/>
      <c r="I232" s="408"/>
      <c r="J232" s="408"/>
      <c r="K232" s="410">
        <f>SUM(K226:K231)</f>
        <v>1325</v>
      </c>
      <c r="L232" s="410">
        <f>SUM(L226:L231)</f>
        <v>1325</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c r="E235" s="408"/>
      <c r="F235" s="408"/>
      <c r="G235" s="408"/>
      <c r="H235" s="408"/>
      <c r="I235" s="408"/>
      <c r="J235" s="408"/>
      <c r="K235" s="415">
        <f>D235</f>
        <v>0</v>
      </c>
      <c r="L235" s="407"/>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v>304</v>
      </c>
      <c r="E239" s="408"/>
      <c r="F239" s="408"/>
      <c r="G239" s="408"/>
      <c r="H239" s="408"/>
      <c r="I239" s="408"/>
      <c r="J239" s="408"/>
      <c r="K239" s="415">
        <f>D239</f>
        <v>304</v>
      </c>
      <c r="L239" s="413">
        <v>304</v>
      </c>
    </row>
    <row r="240" spans="1:12" x14ac:dyDescent="0.2">
      <c r="A240" s="1752" t="s">
        <v>959</v>
      </c>
      <c r="B240" s="266">
        <v>2320</v>
      </c>
      <c r="C240" s="408"/>
      <c r="D240" s="407">
        <v>1112</v>
      </c>
      <c r="E240" s="408"/>
      <c r="F240" s="408"/>
      <c r="G240" s="408"/>
      <c r="H240" s="408"/>
      <c r="I240" s="408"/>
      <c r="J240" s="408"/>
      <c r="K240" s="415">
        <f t="shared" ref="K240:K250" si="21">D240</f>
        <v>1112</v>
      </c>
      <c r="L240" s="407">
        <v>1112</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1416</v>
      </c>
      <c r="E251" s="408"/>
      <c r="F251" s="408"/>
      <c r="G251" s="408"/>
      <c r="H251" s="408"/>
      <c r="I251" s="408"/>
      <c r="J251" s="408"/>
      <c r="K251" s="410">
        <f>SUM(K239:K250)</f>
        <v>1416</v>
      </c>
      <c r="L251" s="410">
        <f>SUM(L239:L250)</f>
        <v>1416</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c r="E253" s="408"/>
      <c r="F253" s="408"/>
      <c r="G253" s="408"/>
      <c r="H253" s="408"/>
      <c r="I253" s="408"/>
      <c r="J253" s="408"/>
      <c r="K253" s="415">
        <f>D253</f>
        <v>0</v>
      </c>
      <c r="L253" s="413"/>
    </row>
    <row r="254" spans="1:12" ht="23.25" customHeight="1" x14ac:dyDescent="0.2">
      <c r="A254" s="1758" t="s">
        <v>1194</v>
      </c>
      <c r="B254" s="521">
        <v>2490</v>
      </c>
      <c r="C254" s="408"/>
      <c r="D254" s="407">
        <v>6957</v>
      </c>
      <c r="E254" s="408"/>
      <c r="F254" s="408"/>
      <c r="G254" s="408"/>
      <c r="H254" s="408"/>
      <c r="I254" s="408"/>
      <c r="J254" s="408"/>
      <c r="K254" s="415">
        <f>D254</f>
        <v>6957</v>
      </c>
      <c r="L254" s="407">
        <v>6957</v>
      </c>
    </row>
    <row r="255" spans="1:12" ht="12.75" customHeight="1" thickBot="1" x14ac:dyDescent="0.25">
      <c r="A255" s="1773" t="s">
        <v>299</v>
      </c>
      <c r="B255" s="536" t="s">
        <v>35</v>
      </c>
      <c r="C255" s="408"/>
      <c r="D255" s="410">
        <f>SUM(D253:D254)</f>
        <v>6957</v>
      </c>
      <c r="E255" s="408"/>
      <c r="F255" s="408"/>
      <c r="G255" s="408"/>
      <c r="H255" s="408"/>
      <c r="I255" s="408"/>
      <c r="J255" s="408"/>
      <c r="K255" s="410">
        <f>SUM(K253:K254)</f>
        <v>6957</v>
      </c>
      <c r="L255" s="410">
        <f>SUM(L253:L254)</f>
        <v>6957</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9416</v>
      </c>
      <c r="E258" s="408"/>
      <c r="F258" s="408"/>
      <c r="G258" s="408"/>
      <c r="H258" s="408"/>
      <c r="I258" s="408"/>
      <c r="J258" s="408"/>
      <c r="K258" s="415">
        <f t="shared" ref="K258:K263" si="22">D258</f>
        <v>9416</v>
      </c>
      <c r="L258" s="407">
        <v>2682</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14771</v>
      </c>
      <c r="E260" s="408"/>
      <c r="F260" s="408"/>
      <c r="G260" s="408"/>
      <c r="H260" s="408"/>
      <c r="I260" s="408"/>
      <c r="J260" s="408"/>
      <c r="K260" s="415">
        <f t="shared" si="22"/>
        <v>14771</v>
      </c>
      <c r="L260" s="407">
        <v>14771</v>
      </c>
    </row>
    <row r="261" spans="1:12" x14ac:dyDescent="0.2">
      <c r="A261" s="1752" t="s">
        <v>1107</v>
      </c>
      <c r="B261" s="266">
        <v>2550</v>
      </c>
      <c r="C261" s="408"/>
      <c r="D261" s="407">
        <v>293</v>
      </c>
      <c r="E261" s="408"/>
      <c r="F261" s="408"/>
      <c r="G261" s="408"/>
      <c r="H261" s="408"/>
      <c r="I261" s="408"/>
      <c r="J261" s="408"/>
      <c r="K261" s="415">
        <f t="shared" si="22"/>
        <v>293</v>
      </c>
      <c r="L261" s="407">
        <v>293</v>
      </c>
    </row>
    <row r="262" spans="1:12" x14ac:dyDescent="0.2">
      <c r="A262" s="1752" t="s">
        <v>106</v>
      </c>
      <c r="B262" s="266">
        <v>2560</v>
      </c>
      <c r="C262" s="408"/>
      <c r="D262" s="407">
        <v>11994</v>
      </c>
      <c r="E262" s="408"/>
      <c r="F262" s="408"/>
      <c r="G262" s="408"/>
      <c r="H262" s="408"/>
      <c r="I262" s="408"/>
      <c r="J262" s="408"/>
      <c r="K262" s="415">
        <f t="shared" si="22"/>
        <v>11994</v>
      </c>
      <c r="L262" s="407">
        <v>11994</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36474</v>
      </c>
      <c r="E264" s="408"/>
      <c r="F264" s="408"/>
      <c r="G264" s="408"/>
      <c r="H264" s="408"/>
      <c r="I264" s="408"/>
      <c r="J264" s="408"/>
      <c r="K264" s="410">
        <f>SUM(K257:K263)</f>
        <v>36474</v>
      </c>
      <c r="L264" s="410">
        <f>SUM(L257:L263)</f>
        <v>29740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46172</v>
      </c>
      <c r="E273" s="408"/>
      <c r="F273" s="408"/>
      <c r="G273" s="408"/>
      <c r="H273" s="408"/>
      <c r="I273" s="408"/>
      <c r="J273" s="408"/>
      <c r="K273" s="420">
        <f>SUM(K232,K237,K251,K255,K264,K271,K272)</f>
        <v>46172</v>
      </c>
      <c r="L273" s="420">
        <f>SUM(L232,L237,L251,L255,L264,L271,L272)</f>
        <v>39438</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77405</v>
      </c>
      <c r="E288" s="408"/>
      <c r="F288" s="408"/>
      <c r="G288" s="408"/>
      <c r="H288" s="410">
        <f>H286</f>
        <v>0</v>
      </c>
      <c r="I288" s="408"/>
      <c r="J288" s="408"/>
      <c r="K288" s="410">
        <f>SUM(K223,K273,K274,K278,K286,K287)</f>
        <v>77405</v>
      </c>
      <c r="L288" s="410">
        <f>SUM(L223,L273,L274,L278,L286,L287)</f>
        <v>70671</v>
      </c>
    </row>
    <row r="289" spans="1:14" ht="23.25" thickTop="1" x14ac:dyDescent="0.2">
      <c r="A289" s="890" t="s">
        <v>1155</v>
      </c>
      <c r="B289" s="891"/>
      <c r="C289" s="408"/>
      <c r="D289" s="411"/>
      <c r="E289" s="408"/>
      <c r="F289" s="408"/>
      <c r="G289" s="408"/>
      <c r="H289" s="436"/>
      <c r="I289" s="408"/>
      <c r="J289" s="408"/>
      <c r="K289" s="435">
        <f>'Revenues 9-14'!G275-'Expenditures 15-22'!K288</f>
        <v>2175</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1155</v>
      </c>
      <c r="B306" s="2285"/>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18379</v>
      </c>
      <c r="F313" s="431"/>
      <c r="G313" s="431"/>
      <c r="H313" s="431"/>
      <c r="I313" s="431"/>
      <c r="J313" s="431"/>
      <c r="K313" s="1050">
        <f t="shared" ref="K313:K320" si="24">SUM(C313:J313)</f>
        <v>18379</v>
      </c>
      <c r="L313" s="431">
        <v>18379</v>
      </c>
      <c r="M313" s="898"/>
      <c r="N313" s="898"/>
    </row>
    <row r="314" spans="1:14" s="18" customFormat="1" x14ac:dyDescent="0.2">
      <c r="A314" s="880" t="s">
        <v>339</v>
      </c>
      <c r="B314" s="524" t="s">
        <v>320</v>
      </c>
      <c r="C314" s="431"/>
      <c r="D314" s="431"/>
      <c r="E314" s="431">
        <v>2161</v>
      </c>
      <c r="F314" s="431"/>
      <c r="G314" s="431"/>
      <c r="H314" s="431"/>
      <c r="I314" s="431"/>
      <c r="J314" s="431"/>
      <c r="K314" s="1050">
        <f t="shared" si="24"/>
        <v>2161</v>
      </c>
      <c r="L314" s="431">
        <v>2161</v>
      </c>
      <c r="M314" s="898"/>
      <c r="N314" s="898"/>
    </row>
    <row r="315" spans="1:14" s="18" customFormat="1" x14ac:dyDescent="0.2">
      <c r="A315" s="880" t="s">
        <v>272</v>
      </c>
      <c r="B315" s="524" t="s">
        <v>321</v>
      </c>
      <c r="C315" s="431"/>
      <c r="D315" s="431"/>
      <c r="E315" s="431">
        <v>10827</v>
      </c>
      <c r="F315" s="431"/>
      <c r="G315" s="431"/>
      <c r="H315" s="431"/>
      <c r="I315" s="431"/>
      <c r="J315" s="431"/>
      <c r="K315" s="1050">
        <f t="shared" si="24"/>
        <v>10827</v>
      </c>
      <c r="L315" s="431">
        <v>10827</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1200</v>
      </c>
      <c r="F320" s="431"/>
      <c r="G320" s="431"/>
      <c r="H320" s="431"/>
      <c r="I320" s="431"/>
      <c r="J320" s="431"/>
      <c r="K320" s="1050">
        <f t="shared" si="24"/>
        <v>1200</v>
      </c>
      <c r="L320" s="431">
        <v>1200</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32567</v>
      </c>
      <c r="F323" s="1051">
        <f t="shared" si="25"/>
        <v>0</v>
      </c>
      <c r="G323" s="1051">
        <f t="shared" si="25"/>
        <v>0</v>
      </c>
      <c r="H323" s="1051">
        <f t="shared" si="25"/>
        <v>0</v>
      </c>
      <c r="I323" s="1051">
        <f t="shared" si="25"/>
        <v>0</v>
      </c>
      <c r="J323" s="1051">
        <f t="shared" si="25"/>
        <v>0</v>
      </c>
      <c r="K323" s="1051">
        <f>SUM(K312:K322)</f>
        <v>32567</v>
      </c>
      <c r="L323" s="1051">
        <f>SUM(L312:L322)</f>
        <v>32567</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32567</v>
      </c>
      <c r="F331" s="1051">
        <f t="shared" si="26"/>
        <v>0</v>
      </c>
      <c r="G331" s="1051">
        <f t="shared" si="26"/>
        <v>0</v>
      </c>
      <c r="H331" s="1051">
        <f>SUM(H323,H329)</f>
        <v>0</v>
      </c>
      <c r="I331" s="1051">
        <f t="shared" si="26"/>
        <v>0</v>
      </c>
      <c r="J331" s="1051">
        <f t="shared" si="26"/>
        <v>0</v>
      </c>
      <c r="K331" s="1051">
        <f>SUM(K323,K329)</f>
        <v>32567</v>
      </c>
      <c r="L331" s="420">
        <f>SUM(L323,L329,L330)</f>
        <v>32567</v>
      </c>
    </row>
    <row r="332" spans="1:14" ht="12.75" customHeight="1" thickTop="1" x14ac:dyDescent="0.2">
      <c r="A332" s="2286" t="s">
        <v>1155</v>
      </c>
      <c r="B332" s="2287"/>
      <c r="C332" s="408"/>
      <c r="D332" s="408"/>
      <c r="E332" s="408"/>
      <c r="F332" s="408"/>
      <c r="G332" s="408"/>
      <c r="H332" s="408"/>
      <c r="I332" s="408"/>
      <c r="J332" s="408"/>
      <c r="K332" s="1054">
        <f>'Revenues 9-14'!J275-'Expenditures 15-22'!K331</f>
        <v>9</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9427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5" sqref="A25:H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276530</v>
      </c>
      <c r="C4" s="507"/>
      <c r="D4" s="556">
        <f>B4-C4</f>
        <v>276530</v>
      </c>
      <c r="E4" s="507">
        <v>284299</v>
      </c>
      <c r="F4" s="556">
        <f>E4-C4</f>
        <v>284299</v>
      </c>
    </row>
    <row r="5" spans="1:6" ht="13.7" customHeight="1" x14ac:dyDescent="0.2">
      <c r="A5" s="540" t="s">
        <v>1016</v>
      </c>
      <c r="B5" s="555">
        <f>'Revenues 9-14'!D5</f>
        <v>47311</v>
      </c>
      <c r="C5" s="507"/>
      <c r="D5" s="556">
        <f t="shared" ref="D5:D18" si="0">B5-C5</f>
        <v>47311</v>
      </c>
      <c r="E5" s="507">
        <v>48640</v>
      </c>
      <c r="F5" s="556">
        <f>E5-C5</f>
        <v>48640</v>
      </c>
    </row>
    <row r="6" spans="1:6" ht="13.7" customHeight="1" x14ac:dyDescent="0.2">
      <c r="A6" s="540" t="s">
        <v>472</v>
      </c>
      <c r="B6" s="555">
        <f>'Revenues 9-14'!E5</f>
        <v>0</v>
      </c>
      <c r="C6" s="507"/>
      <c r="D6" s="556">
        <f t="shared" si="0"/>
        <v>0</v>
      </c>
      <c r="E6" s="507">
        <v>71089</v>
      </c>
      <c r="F6" s="556">
        <f t="shared" ref="F6:F18" si="1">E6-C6</f>
        <v>71089</v>
      </c>
    </row>
    <row r="7" spans="1:6" ht="13.7" customHeight="1" x14ac:dyDescent="0.2">
      <c r="A7" s="540" t="s">
        <v>161</v>
      </c>
      <c r="B7" s="555">
        <f>'Revenues 9-14'!F5</f>
        <v>55594</v>
      </c>
      <c r="C7" s="507"/>
      <c r="D7" s="556">
        <f t="shared" si="0"/>
        <v>55594</v>
      </c>
      <c r="E7" s="507">
        <v>57159</v>
      </c>
      <c r="F7" s="556">
        <f t="shared" si="1"/>
        <v>57159</v>
      </c>
    </row>
    <row r="8" spans="1:6" ht="13.7" customHeight="1" x14ac:dyDescent="0.2">
      <c r="A8" s="540" t="s">
        <v>1380</v>
      </c>
      <c r="B8" s="555">
        <f>'Revenues 9-14'!G5</f>
        <v>44179</v>
      </c>
      <c r="C8" s="507"/>
      <c r="D8" s="556">
        <f t="shared" si="0"/>
        <v>44179</v>
      </c>
      <c r="E8" s="507">
        <v>45421</v>
      </c>
      <c r="F8" s="556">
        <f t="shared" si="1"/>
        <v>45421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6410</v>
      </c>
      <c r="C10" s="507"/>
      <c r="D10" s="556">
        <f t="shared" si="0"/>
        <v>6410</v>
      </c>
      <c r="E10" s="507">
        <v>6591</v>
      </c>
      <c r="F10" s="556">
        <f t="shared" si="1"/>
        <v>6591</v>
      </c>
    </row>
    <row r="11" spans="1:6" x14ac:dyDescent="0.2">
      <c r="A11" s="540" t="s">
        <v>470</v>
      </c>
      <c r="B11" s="555">
        <f>'Revenues 9-14'!J5</f>
        <v>31983</v>
      </c>
      <c r="C11" s="507"/>
      <c r="D11" s="556">
        <f t="shared" si="0"/>
        <v>31983</v>
      </c>
      <c r="E11" s="507">
        <v>32882</v>
      </c>
      <c r="F11" s="556">
        <f t="shared" si="1"/>
        <v>32882</v>
      </c>
    </row>
    <row r="12" spans="1:6" ht="13.7" customHeight="1" x14ac:dyDescent="0.2">
      <c r="A12" s="540" t="s">
        <v>163</v>
      </c>
      <c r="B12" s="555">
        <f>'Revenues 9-14'!K5</f>
        <v>9179</v>
      </c>
      <c r="C12" s="507"/>
      <c r="D12" s="556">
        <f t="shared" si="0"/>
        <v>9179</v>
      </c>
      <c r="E12" s="507">
        <v>9437</v>
      </c>
      <c r="F12" s="556">
        <f t="shared" si="1"/>
        <v>9437</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3038</v>
      </c>
      <c r="C14" s="507"/>
      <c r="D14" s="556">
        <f t="shared" si="0"/>
        <v>3038</v>
      </c>
      <c r="E14" s="507">
        <v>3125</v>
      </c>
      <c r="F14" s="556">
        <f t="shared" si="1"/>
        <v>3125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29485</v>
      </c>
      <c r="C16" s="507"/>
      <c r="D16" s="556">
        <f t="shared" si="0"/>
        <v>29485</v>
      </c>
      <c r="E16" s="507">
        <v>30316</v>
      </c>
      <c r="F16" s="556">
        <f t="shared" si="1"/>
        <v>30316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503709</v>
      </c>
      <c r="C19" s="557">
        <f>SUM(C4:C18)</f>
        <v>0</v>
      </c>
      <c r="D19" s="557">
        <f>SUM(D4:D18)</f>
        <v>503709</v>
      </c>
      <c r="E19" s="557">
        <f>SUM(E4:E18)</f>
        <v>588959</v>
      </c>
      <c r="F19" s="557">
        <f>SUM(F4:F18)</f>
        <v>588959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25" sqref="A25:H2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2117</v>
      </c>
      <c r="B32" s="649">
        <v>42523</v>
      </c>
      <c r="C32" s="1091">
        <v>300000</v>
      </c>
      <c r="D32" s="1549">
        <v>1</v>
      </c>
      <c r="E32" s="1091">
        <v>300000</v>
      </c>
      <c r="F32" s="1091"/>
      <c r="G32" s="1091"/>
      <c r="H32" s="1091"/>
      <c r="I32" s="1092">
        <f>((E32+F32)-H32)+G32</f>
        <v>300000</v>
      </c>
      <c r="J32" s="1091">
        <v>260267</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300000</v>
      </c>
      <c r="D49" s="1548"/>
      <c r="E49" s="1092">
        <f t="shared" ref="E49:J49" si="2">SUM(E31:E48)</f>
        <v>300000</v>
      </c>
      <c r="F49" s="1092">
        <f t="shared" si="2"/>
        <v>0</v>
      </c>
      <c r="G49" s="1092">
        <f t="shared" si="2"/>
        <v>0</v>
      </c>
      <c r="H49" s="1092">
        <f t="shared" si="2"/>
        <v>0</v>
      </c>
      <c r="I49" s="1092">
        <f t="shared" si="2"/>
        <v>300000</v>
      </c>
      <c r="J49" s="1092">
        <f t="shared" si="2"/>
        <v>260267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5" sqref="A25:H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5"/>
      <c r="G3" s="558">
        <v>0</v>
      </c>
      <c r="H3" s="558">
        <v>0</v>
      </c>
      <c r="I3" s="558">
        <v>0</v>
      </c>
      <c r="J3" s="1204">
        <v>0</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3038</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78" t="s">
        <v>1840</v>
      </c>
      <c r="B10" s="2355"/>
      <c r="C10" s="2355"/>
      <c r="D10" s="2355"/>
      <c r="E10" s="2379"/>
      <c r="F10" s="1270" t="s">
        <v>1008</v>
      </c>
      <c r="G10" s="563"/>
      <c r="H10" s="1271">
        <v>41</v>
      </c>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3079</v>
      </c>
      <c r="I12" s="559">
        <f>SUM(I5:I11)</f>
        <v>0</v>
      </c>
      <c r="J12" s="559">
        <f>SUM(J5:J11)</f>
        <v>0</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v>3079</v>
      </c>
      <c r="I14" s="564"/>
      <c r="J14" s="1172"/>
      <c r="K14" s="1204"/>
    </row>
    <row r="15" spans="1:11" x14ac:dyDescent="0.2">
      <c r="A15" s="2376" t="s">
        <v>5</v>
      </c>
      <c r="B15" s="2376"/>
      <c r="C15" s="2376"/>
      <c r="D15" s="2376"/>
      <c r="E15" s="2377"/>
      <c r="F15" s="257" t="s">
        <v>999</v>
      </c>
      <c r="G15" s="564"/>
      <c r="H15" s="558"/>
      <c r="I15" s="558"/>
      <c r="J15" s="1204"/>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c r="K18" s="1190"/>
    </row>
    <row r="19" spans="1:11" ht="25.5" customHeight="1" x14ac:dyDescent="0.2">
      <c r="A19" s="2386" t="s">
        <v>1999</v>
      </c>
      <c r="B19" s="2386"/>
      <c r="C19" s="2386"/>
      <c r="D19" s="2386"/>
      <c r="E19" s="2387"/>
      <c r="F19" s="257" t="s">
        <v>1086</v>
      </c>
      <c r="G19" s="563"/>
      <c r="H19" s="563"/>
      <c r="I19" s="563"/>
      <c r="J19" s="1204"/>
      <c r="K19" s="1190"/>
    </row>
    <row r="20" spans="1:11" ht="12.75" customHeight="1" x14ac:dyDescent="0.2">
      <c r="A20" s="2388" t="s">
        <v>1839</v>
      </c>
      <c r="B20" s="2389"/>
      <c r="C20" s="2389"/>
      <c r="D20" s="2389"/>
      <c r="E20" s="239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1841</v>
      </c>
      <c r="B22" s="2355"/>
      <c r="C22" s="2355"/>
      <c r="D22" s="2355"/>
      <c r="E22" s="238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3079</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5" sqref="A25:H2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3000</v>
      </c>
      <c r="D5" s="633"/>
      <c r="E5" s="633"/>
      <c r="F5" s="1056">
        <f>(C5+D5)-E5</f>
        <v>3000</v>
      </c>
      <c r="G5" s="629"/>
      <c r="H5" s="635"/>
      <c r="I5" s="635"/>
      <c r="J5" s="635"/>
      <c r="K5" s="640"/>
      <c r="L5" s="1055">
        <f>F5-K5</f>
        <v>3000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5833530</v>
      </c>
      <c r="D8" s="634"/>
      <c r="E8" s="634"/>
      <c r="F8" s="1056">
        <f>(C8+D8)-E8</f>
        <v>5833530</v>
      </c>
      <c r="G8" s="630">
        <v>50</v>
      </c>
      <c r="H8" s="570">
        <v>1994680</v>
      </c>
      <c r="I8" s="570">
        <v>112745</v>
      </c>
      <c r="J8" s="570"/>
      <c r="K8" s="1055">
        <f>(H8+I8)-J8</f>
        <v>2107425</v>
      </c>
      <c r="L8" s="1055">
        <f>F8-K8</f>
        <v>3726105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14072</v>
      </c>
      <c r="D10" s="1057"/>
      <c r="E10" s="1057"/>
      <c r="F10" s="1058">
        <f>(C10+D10)-E10</f>
        <v>14072</v>
      </c>
      <c r="G10" s="630">
        <v>20</v>
      </c>
      <c r="H10" s="1059">
        <v>7207</v>
      </c>
      <c r="I10" s="1059">
        <v>361</v>
      </c>
      <c r="J10" s="1059"/>
      <c r="K10" s="1055">
        <f>(H10+I10)-J10</f>
        <v>7568</v>
      </c>
      <c r="L10" s="1055">
        <f>F10-K10</f>
        <v>6504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655003</v>
      </c>
      <c r="D12" s="634">
        <v>7369</v>
      </c>
      <c r="E12" s="634"/>
      <c r="F12" s="1056">
        <f>(C12+D12)-E12</f>
        <v>662372</v>
      </c>
      <c r="G12" s="630">
        <v>10</v>
      </c>
      <c r="H12" s="570">
        <v>549972</v>
      </c>
      <c r="I12" s="570">
        <v>19771</v>
      </c>
      <c r="J12" s="570"/>
      <c r="K12" s="1055">
        <f>(H12+I12)-J12</f>
        <v>569743</v>
      </c>
      <c r="L12" s="1055">
        <f>F12-K12</f>
        <v>92629</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6505605</v>
      </c>
      <c r="D16" s="636">
        <f>SUM(D3,D5:D6,D8:D10,D12:D15)</f>
        <v>7369</v>
      </c>
      <c r="E16" s="636">
        <f>SUM(E3,E5:E6,E8:E10,E12:E15)</f>
        <v>0</v>
      </c>
      <c r="F16" s="636">
        <f>SUM(F3,F5:F6,F8:F10,F12:F15)</f>
        <v>6512974</v>
      </c>
      <c r="G16" s="630"/>
      <c r="H16" s="636">
        <f>SUM(H3,H6,H8:H10,H12:H14,)</f>
        <v>2551859</v>
      </c>
      <c r="I16" s="636">
        <f>SUM(I3,I6,I8:I10,I12:I14,)</f>
        <v>132877</v>
      </c>
      <c r="J16" s="636">
        <f>SUM(J3,J6,J8:J10,J12:J14,)</f>
        <v>0</v>
      </c>
      <c r="K16" s="1056">
        <f>(H16+I16)-J16</f>
        <v>2684736</v>
      </c>
      <c r="L16" s="1056">
        <f>F16-K16</f>
        <v>3828238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132877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5" sqref="A25:H25"/>
      <selection pane="bottomLeft" activeCell="A25" sqref="A25:H2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1701323</v>
      </c>
      <c r="G8" s="356"/>
    </row>
    <row r="9" spans="1:7" ht="12" customHeight="1" x14ac:dyDescent="0.2">
      <c r="A9" s="358" t="s">
        <v>528</v>
      </c>
      <c r="B9" s="933" t="s">
        <v>1804</v>
      </c>
      <c r="C9" s="357"/>
      <c r="D9" s="358" t="s">
        <v>580</v>
      </c>
      <c r="E9" s="574"/>
      <c r="F9" s="935">
        <f>'Expenditures 15-22'!K150</f>
        <v>45255</v>
      </c>
      <c r="G9" s="936"/>
    </row>
    <row r="10" spans="1:7" ht="12" customHeight="1" x14ac:dyDescent="0.2">
      <c r="A10" s="358" t="s">
        <v>578</v>
      </c>
      <c r="B10" s="933" t="s">
        <v>1805</v>
      </c>
      <c r="C10" s="357"/>
      <c r="D10" s="358" t="s">
        <v>580</v>
      </c>
      <c r="E10" s="574"/>
      <c r="F10" s="935">
        <f>'Expenditures 15-22'!K168</f>
        <v>0</v>
      </c>
      <c r="G10" s="936"/>
    </row>
    <row r="11" spans="1:7" ht="12" customHeight="1" x14ac:dyDescent="0.2">
      <c r="A11" s="358" t="s">
        <v>529</v>
      </c>
      <c r="B11" s="933" t="s">
        <v>1806</v>
      </c>
      <c r="C11" s="357"/>
      <c r="D11" s="358" t="s">
        <v>580</v>
      </c>
      <c r="E11" s="574"/>
      <c r="F11" s="935">
        <f>'Expenditures 15-22'!K204</f>
        <v>222608</v>
      </c>
      <c r="G11" s="936"/>
    </row>
    <row r="12" spans="1:7" ht="12" customHeight="1" x14ac:dyDescent="0.2">
      <c r="A12" s="358" t="s">
        <v>530</v>
      </c>
      <c r="B12" s="933" t="s">
        <v>1807</v>
      </c>
      <c r="C12" s="357"/>
      <c r="D12" s="358" t="s">
        <v>580</v>
      </c>
      <c r="E12" s="574"/>
      <c r="F12" s="935">
        <f>'Expenditures 15-22'!K288</f>
        <v>77405</v>
      </c>
      <c r="G12" s="936"/>
    </row>
    <row r="13" spans="1:7" ht="12" customHeight="1" x14ac:dyDescent="0.2">
      <c r="A13" s="358" t="s">
        <v>112</v>
      </c>
      <c r="B13" s="933" t="s">
        <v>1808</v>
      </c>
      <c r="C13" s="357"/>
      <c r="D13" s="358" t="s">
        <v>580</v>
      </c>
      <c r="E13" s="574"/>
      <c r="F13" s="935">
        <f>'Expenditures 15-22'!K331</f>
        <v>32567</v>
      </c>
      <c r="G13" s="937"/>
    </row>
    <row r="14" spans="1:7" ht="12" customHeight="1" thickBot="1" x14ac:dyDescent="0.25">
      <c r="A14" s="938"/>
      <c r="B14" s="575"/>
      <c r="C14" s="576"/>
      <c r="D14" s="993" t="s">
        <v>580</v>
      </c>
      <c r="E14" s="587" t="s">
        <v>1112</v>
      </c>
      <c r="F14" s="939">
        <f>SUM(F8:F13)</f>
        <v>2079158</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4547</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53765</v>
      </c>
      <c r="G53" s="356"/>
    </row>
    <row r="54" spans="1:7" ht="12" customHeight="1" x14ac:dyDescent="0.2">
      <c r="A54" s="358" t="s">
        <v>527</v>
      </c>
      <c r="B54" s="358" t="s">
        <v>1816</v>
      </c>
      <c r="C54" s="954" t="s">
        <v>1138</v>
      </c>
      <c r="D54" s="950" t="s">
        <v>1278</v>
      </c>
      <c r="E54" s="574"/>
      <c r="F54" s="1097">
        <f>'Expenditures 15-22'!G114</f>
        <v>1090</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650</v>
      </c>
      <c r="G57" s="356"/>
    </row>
    <row r="58" spans="1:7" ht="12" customHeight="1" x14ac:dyDescent="0.2">
      <c r="A58" s="358" t="s">
        <v>528</v>
      </c>
      <c r="B58" s="358" t="s">
        <v>1820</v>
      </c>
      <c r="C58" s="951" t="s">
        <v>1138</v>
      </c>
      <c r="D58" s="950" t="s">
        <v>1278</v>
      </c>
      <c r="E58" s="574"/>
      <c r="F58" s="1099">
        <f>'Expenditures 15-22'!G150</f>
        <v>6279</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66331</v>
      </c>
      <c r="G75" s="356"/>
    </row>
    <row r="76" spans="1:8" s="960" customFormat="1" ht="12" customHeight="1" thickTop="1" thickBot="1" x14ac:dyDescent="0.25">
      <c r="A76" s="580"/>
      <c r="B76" s="578"/>
      <c r="C76" s="579"/>
      <c r="D76" s="959" t="s">
        <v>1791</v>
      </c>
      <c r="E76" s="590"/>
      <c r="F76" s="1103">
        <f>(F14-F75)</f>
        <v>2012827</v>
      </c>
      <c r="G76" s="358"/>
    </row>
    <row r="77" spans="1:8" s="960" customFormat="1" ht="12" customHeight="1" thickTop="1" x14ac:dyDescent="0.2">
      <c r="A77" s="581"/>
      <c r="B77" s="578"/>
      <c r="C77" s="579"/>
      <c r="D77" s="959" t="s">
        <v>2028</v>
      </c>
      <c r="E77" s="590"/>
      <c r="F77" s="1564">
        <v>204.59</v>
      </c>
      <c r="G77" s="359"/>
      <c r="H77" s="358"/>
    </row>
    <row r="78" spans="1:8" s="960" customFormat="1" ht="12" customHeight="1" thickBot="1" x14ac:dyDescent="0.25">
      <c r="A78" s="582"/>
      <c r="B78" s="578"/>
      <c r="C78" s="579"/>
      <c r="D78" s="959" t="s">
        <v>1858</v>
      </c>
      <c r="E78" s="590" t="s">
        <v>1112</v>
      </c>
      <c r="F78" s="1104">
        <f>IF(F77&gt;0,F76/F77," Complete Line 77")</f>
        <v>9838.3449826482229</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29834</v>
      </c>
      <c r="G93" s="968"/>
    </row>
    <row r="94" spans="1:7" ht="12" customHeight="1" x14ac:dyDescent="0.2">
      <c r="A94" s="969" t="s">
        <v>146</v>
      </c>
      <c r="B94" s="969" t="s">
        <v>182</v>
      </c>
      <c r="C94" s="966">
        <v>1700</v>
      </c>
      <c r="D94" s="975" t="str">
        <f>'Revenues 9-14'!A82</f>
        <v>Total District/School Activity Income</v>
      </c>
      <c r="E94" s="384"/>
      <c r="F94" s="1062">
        <f>SUM('Revenues 9-14'!C82,'Revenues 9-14'!D82)</f>
        <v>2650</v>
      </c>
      <c r="G94" s="968"/>
    </row>
    <row r="95" spans="1:7" ht="12" customHeight="1" x14ac:dyDescent="0.2">
      <c r="A95" s="969" t="s">
        <v>527</v>
      </c>
      <c r="B95" s="969" t="s">
        <v>183</v>
      </c>
      <c r="C95" s="966">
        <f>'Revenues 9-14'!B84</f>
        <v>1811</v>
      </c>
      <c r="D95" s="967" t="str">
        <f>'Revenues 9-14'!A84</f>
        <v>Rentals - Regular Textbooks</v>
      </c>
      <c r="E95" s="384"/>
      <c r="F95" s="1062">
        <f>'Revenues 9-14'!C84</f>
        <v>2975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35781</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405</v>
      </c>
      <c r="G103" s="968"/>
    </row>
    <row r="104" spans="1:7" ht="12" customHeight="1" x14ac:dyDescent="0.2">
      <c r="A104" s="969" t="s">
        <v>582</v>
      </c>
      <c r="B104" s="969" t="s">
        <v>928</v>
      </c>
      <c r="C104" s="970">
        <v>3100</v>
      </c>
      <c r="D104" s="976" t="str">
        <f>'Revenues 9-14'!A131</f>
        <v>Total Special Education</v>
      </c>
      <c r="E104" s="384"/>
      <c r="F104" s="1062">
        <f>SUM('Revenues 9-14'!C131:D131,'Revenues 9-14'!F131)</f>
        <v>90118</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413</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112727</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6050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1090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81348</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63616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2830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4240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1499</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13330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3116</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1259</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453281</v>
      </c>
    </row>
    <row r="176" spans="1:7" ht="12" customHeight="1" x14ac:dyDescent="0.2">
      <c r="A176" s="583"/>
      <c r="B176" s="584"/>
      <c r="C176" s="585"/>
      <c r="D176" s="991" t="s">
        <v>1855</v>
      </c>
      <c r="E176" s="1045"/>
      <c r="F176" s="1107">
        <f>'PCTC-OEPP 28-29'!F76-F175</f>
        <v>1559546</v>
      </c>
    </row>
    <row r="177" spans="1:7" ht="12" customHeight="1" x14ac:dyDescent="0.2">
      <c r="A177" s="583"/>
      <c r="B177" s="584"/>
      <c r="C177" s="585"/>
      <c r="D177" s="991" t="s">
        <v>2012</v>
      </c>
      <c r="E177" s="1045"/>
      <c r="F177" s="1107">
        <f>'Cap Outlay Deprec 27'!I18</f>
        <v>132877</v>
      </c>
    </row>
    <row r="178" spans="1:7" ht="12" customHeight="1" x14ac:dyDescent="0.2">
      <c r="A178" s="583"/>
      <c r="B178" s="584"/>
      <c r="C178" s="585"/>
      <c r="D178" s="991" t="s">
        <v>1857</v>
      </c>
      <c r="E178" s="1045"/>
      <c r="F178" s="1107">
        <f>F176+F177</f>
        <v>1692423</v>
      </c>
    </row>
    <row r="179" spans="1:7" ht="12" customHeight="1" x14ac:dyDescent="0.2">
      <c r="A179" s="583"/>
      <c r="B179" s="586"/>
      <c r="C179" s="585"/>
      <c r="D179" s="991" t="s">
        <v>2013</v>
      </c>
      <c r="E179" s="1045"/>
      <c r="F179" s="1108">
        <f>'PCTC-OEPP 28-29'!F77</f>
        <v>204.59</v>
      </c>
      <c r="G179" s="68"/>
    </row>
    <row r="180" spans="1:7" ht="12" customHeight="1" thickBot="1" x14ac:dyDescent="0.25">
      <c r="A180" s="583"/>
      <c r="B180" s="586"/>
      <c r="C180" s="585"/>
      <c r="D180" s="991" t="s">
        <v>1934</v>
      </c>
      <c r="E180" s="1045" t="s">
        <v>1935</v>
      </c>
      <c r="F180" s="1109">
        <f>F178/F179</f>
        <v>8272.2664841878886</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5" sqref="A25:H2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54376</v>
      </c>
      <c r="F10" s="855"/>
      <c r="G10" s="1110"/>
      <c r="H10" s="215"/>
      <c r="I10" s="215"/>
    </row>
    <row r="11" spans="1:9" s="2" customFormat="1" ht="22.5" customHeight="1" x14ac:dyDescent="0.2">
      <c r="A11" s="2409" t="s">
        <v>2090</v>
      </c>
      <c r="B11" s="2410"/>
      <c r="C11" s="2410"/>
      <c r="D11" s="2411"/>
      <c r="E11" s="1993">
        <v>13996</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1158397</v>
      </c>
      <c r="F19" s="762"/>
      <c r="G19" s="764">
        <f>'Expenditures 15-22'!K33-SUM('Expenditures 15-22'!G33,'Expenditures 15-22'!I33)+'Expenditures 15-22'!D223</f>
        <v>1158397</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77644</v>
      </c>
      <c r="F21" s="762"/>
      <c r="G21" s="764">
        <f>'Expenditures 15-22'!K42-SUM('Expenditures 15-22'!G42,'Expenditures 15-22'!I42)+'Expenditures 15-22'!K120-SUM('Expenditures 15-22'!G120,'Expenditures 15-22'!I120)+'Expenditures 15-22'!K174-SUM('Expenditures 15-22'!G174,'Expenditures 15-22'!I174)+'Expenditures 15-22'!D232</f>
        <v>77644</v>
      </c>
      <c r="H21" s="286"/>
      <c r="I21" s="215"/>
    </row>
    <row r="22" spans="1:9" s="2" customFormat="1" ht="12" customHeight="1" x14ac:dyDescent="0.2">
      <c r="A22" s="761" t="s">
        <v>644</v>
      </c>
      <c r="B22" s="757"/>
      <c r="C22" s="756">
        <v>2200</v>
      </c>
      <c r="D22" s="762"/>
      <c r="E22" s="763">
        <f>'Expenditures 15-22'!K47-SUM('Expenditures 15-22'!G47,'Expenditures 15-22'!I47)+'Expenditures 15-22'!D237</f>
        <v>4599</v>
      </c>
      <c r="F22" s="762"/>
      <c r="G22" s="764">
        <f>'Expenditures 15-22'!K47-SUM('Expenditures 15-22'!G47,'Expenditures 15-22'!I47)+'Expenditures 15-22'!D237</f>
        <v>4599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153936</v>
      </c>
      <c r="F23" s="762"/>
      <c r="G23" s="763">
        <f>'Expenditures 15-22'!K53-SUM('Expenditures 15-22'!G53,'Expenditures 15-22'!I53)+'Expenditures 15-22'!D251+'Expenditures 15-22'!K323-SUM('Expenditures 15-22'!G323,'Expenditures 15-22'!I323)</f>
        <v>153936</v>
      </c>
      <c r="H23" s="286"/>
      <c r="I23" s="215"/>
    </row>
    <row r="24" spans="1:9" s="2" customFormat="1" ht="12" customHeight="1" x14ac:dyDescent="0.2">
      <c r="A24" s="761" t="s">
        <v>646</v>
      </c>
      <c r="B24" s="757"/>
      <c r="C24" s="756">
        <v>2400</v>
      </c>
      <c r="D24" s="762"/>
      <c r="E24" s="763">
        <f>'Expenditures 15-22'!K57-SUM('Expenditures 15-22'!G57,'Expenditures 15-22'!I57)+'Expenditures 15-22'!D255</f>
        <v>47311</v>
      </c>
      <c r="F24" s="762"/>
      <c r="G24" s="764">
        <f>'Expenditures 15-22'!K57-SUM('Expenditures 15-22'!G57,'Expenditures 15-22'!I57)+'Expenditures 15-22'!D255</f>
        <v>47311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48412</v>
      </c>
      <c r="E27" s="763">
        <f>E8</f>
        <v>0</v>
      </c>
      <c r="F27" s="763">
        <f>'Expenditures 15-22'!K60-SUM('Expenditures 15-22'!G60,'Expenditures 15-22'!I60)+'Expenditures 15-22'!D258-E8</f>
        <v>48412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176310</v>
      </c>
      <c r="F28" s="766">
        <f>'Expenditures 15-22'!K61-SUM('Expenditures 15-22'!G61,'Expenditures 15-22'!I61)+'Expenditures 15-22'!K124-SUM('Expenditures 15-22'!G124,'Expenditures 15-22'!I124)+'Expenditures 15-22'!D260-E9</f>
        <v>176310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222901</v>
      </c>
      <c r="F29" s="762"/>
      <c r="G29" s="764">
        <f>'Expenditures 15-22'!K62-SUM('Expenditures 15-22'!G62,'Expenditures 15-22'!I62)+'Expenditures 15-22'!K125-SUM('Expenditures 15-22'!G125,'Expenditures 15-22'!I125)+'Expenditures 15-22'!K176-SUM('Expenditures 15-22'!G176,'Expenditures 15-22'!I176)+'Expenditures 15-22'!D261</f>
        <v>222901</v>
      </c>
      <c r="H29" s="391"/>
    </row>
    <row r="30" spans="1:9" ht="12" customHeight="1" x14ac:dyDescent="0.2">
      <c r="A30" s="761" t="s">
        <v>106</v>
      </c>
      <c r="B30" s="759"/>
      <c r="C30" s="756">
        <v>2560</v>
      </c>
      <c r="D30" s="762"/>
      <c r="E30" s="763">
        <f>'Expenditures 15-22'!K63-SUM('Expenditures 15-22'!G63,'Expenditures 15-22'!I63)+'Expenditures 15-22'!D262-E10</f>
        <v>73063</v>
      </c>
      <c r="F30" s="762"/>
      <c r="G30" s="763">
        <f>'Expenditures 15-22'!K63-SUM('Expenditures 15-22'!G63,'Expenditures 15-22'!I63)+'Expenditures 15-22'!D262-E10</f>
        <v>73063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425</v>
      </c>
      <c r="F38" s="762"/>
      <c r="G38" s="763">
        <f>'Expenditures 15-22'!K73-SUM('Expenditures 15-22'!G73,'Expenditures 15-22'!I73)+'Expenditures 15-22'!K128-SUM('Expenditures 15-22'!G128,'Expenditures 15-22'!I128)+'Expenditures 15-22'!K177-SUM('Expenditures 15-22'!G177,'Expenditures 15-22'!I177)+'Expenditures 15-22'!D272</f>
        <v>425</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48412</v>
      </c>
      <c r="E40" s="766">
        <f>SUM(E19:E39)</f>
        <v>1914586</v>
      </c>
      <c r="F40" s="766">
        <f>SUM(F19:F39)</f>
        <v>224722</v>
      </c>
      <c r="G40" s="766">
        <f>SUM(G19:G39)</f>
        <v>1738276</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48412</v>
      </c>
      <c r="F42" s="771" t="s">
        <v>553</v>
      </c>
      <c r="G42" s="767">
        <f>F40</f>
        <v>224722</v>
      </c>
    </row>
    <row r="43" spans="1:7" ht="12" customHeight="1" x14ac:dyDescent="0.2">
      <c r="A43" s="286"/>
      <c r="B43" s="215"/>
      <c r="C43" s="287"/>
      <c r="D43" s="771" t="s">
        <v>552</v>
      </c>
      <c r="E43" s="767">
        <f>E40</f>
        <v>1914586</v>
      </c>
      <c r="F43" s="771" t="s">
        <v>552</v>
      </c>
      <c r="G43" s="767">
        <f>G40</f>
        <v>1738276</v>
      </c>
    </row>
    <row r="44" spans="1:7" ht="12" customHeight="1" x14ac:dyDescent="0.2">
      <c r="A44" s="286"/>
      <c r="B44" s="215"/>
      <c r="C44" s="215"/>
      <c r="D44" s="781" t="s">
        <v>1165</v>
      </c>
      <c r="E44" s="782">
        <f>(E42/E43)</f>
        <v>2.5285884259051303E-2</v>
      </c>
      <c r="F44" s="781" t="s">
        <v>1165</v>
      </c>
      <c r="G44" s="782">
        <f>(G42/G43)</f>
        <v>0.12927866460792187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5" sqref="A25:H25"/>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Iuka CCSD 7</v>
      </c>
      <c r="C6" s="2418"/>
      <c r="D6" s="2418"/>
      <c r="E6" s="1923"/>
    </row>
    <row r="7" spans="1:7" ht="11.25" customHeight="1" x14ac:dyDescent="0.25">
      <c r="A7" s="1922"/>
      <c r="B7" s="2419">
        <f>COVER!A13</f>
        <v>13058007004</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t="s">
        <v>2108</v>
      </c>
      <c r="C11" s="1933" t="s">
        <v>2108</v>
      </c>
      <c r="D11" s="1934" t="s">
        <v>2108</v>
      </c>
      <c r="E11" s="1935" t="s">
        <v>2118</v>
      </c>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2108</v>
      </c>
      <c r="C14" s="1933" t="s">
        <v>2108</v>
      </c>
      <c r="D14" s="1936" t="s">
        <v>2108</v>
      </c>
      <c r="E14" s="1935" t="s">
        <v>2119</v>
      </c>
    </row>
    <row r="15" spans="1:7" ht="12" customHeight="1" x14ac:dyDescent="0.2">
      <c r="A15" s="1932" t="s">
        <v>1663</v>
      </c>
      <c r="B15" s="1933" t="s">
        <v>2108</v>
      </c>
      <c r="C15" s="1933" t="s">
        <v>2108</v>
      </c>
      <c r="D15" s="1936" t="s">
        <v>2108</v>
      </c>
      <c r="E15" s="1935" t="s">
        <v>2120</v>
      </c>
    </row>
    <row r="16" spans="1:7" ht="12" customHeight="1" x14ac:dyDescent="0.2">
      <c r="A16" s="1932" t="s">
        <v>1664</v>
      </c>
      <c r="B16" s="1933" t="s">
        <v>2108</v>
      </c>
      <c r="C16" s="1933" t="s">
        <v>2108</v>
      </c>
      <c r="D16" s="1936" t="s">
        <v>2108</v>
      </c>
      <c r="E16" s="1935" t="s">
        <v>2121</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t="s">
        <v>2108</v>
      </c>
      <c r="C19" s="1933" t="s">
        <v>2108</v>
      </c>
      <c r="D19" s="1936" t="s">
        <v>2108</v>
      </c>
      <c r="E19" s="1935" t="s">
        <v>2122</v>
      </c>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t="s">
        <v>2108</v>
      </c>
      <c r="C24" s="1933" t="s">
        <v>2108</v>
      </c>
      <c r="D24" s="1936" t="s">
        <v>2108</v>
      </c>
      <c r="E24" s="1935" t="s">
        <v>2118</v>
      </c>
    </row>
    <row r="25" spans="1:11" ht="12" customHeight="1" x14ac:dyDescent="0.2">
      <c r="A25" s="1932" t="s">
        <v>1922</v>
      </c>
      <c r="B25" s="1933" t="s">
        <v>2108</v>
      </c>
      <c r="C25" s="1933" t="s">
        <v>2108</v>
      </c>
      <c r="D25" s="1936" t="s">
        <v>2108</v>
      </c>
      <c r="E25" s="1935" t="s">
        <v>2123</v>
      </c>
    </row>
    <row r="26" spans="1:11" ht="12" customHeight="1" x14ac:dyDescent="0.2">
      <c r="A26" s="1932" t="s">
        <v>1923</v>
      </c>
      <c r="B26" s="1933" t="s">
        <v>2108</v>
      </c>
      <c r="C26" s="1933" t="s">
        <v>2108</v>
      </c>
      <c r="D26" s="1936" t="s">
        <v>2108</v>
      </c>
      <c r="E26" s="1935" t="s">
        <v>2124</v>
      </c>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t="s">
        <v>2108</v>
      </c>
      <c r="C29" s="1933" t="s">
        <v>2108</v>
      </c>
      <c r="D29" s="1936" t="s">
        <v>2108</v>
      </c>
      <c r="E29" s="1935" t="s">
        <v>2125</v>
      </c>
    </row>
    <row r="30" spans="1:11" ht="12" customHeight="1" x14ac:dyDescent="0.2">
      <c r="A30" s="1932" t="s">
        <v>1927</v>
      </c>
      <c r="B30" s="1933"/>
      <c r="C30" s="1933"/>
      <c r="D30" s="1936"/>
      <c r="E30" s="1935"/>
    </row>
    <row r="31" spans="1:11" ht="12" customHeight="1" x14ac:dyDescent="0.2">
      <c r="A31" s="1932" t="s">
        <v>1928</v>
      </c>
      <c r="B31" s="1933"/>
      <c r="C31" s="1933"/>
      <c r="D31" s="1936"/>
      <c r="E31" s="1935"/>
      <c r="K31" s="1946"/>
    </row>
    <row r="32" spans="1:11" ht="12" customHeight="1" x14ac:dyDescent="0.2">
      <c r="A32" s="1932" t="s">
        <v>1929</v>
      </c>
      <c r="B32" s="1933" t="s">
        <v>2108</v>
      </c>
      <c r="C32" s="1933" t="s">
        <v>2108</v>
      </c>
      <c r="D32" s="1936" t="s">
        <v>2108</v>
      </c>
      <c r="E32" s="1935" t="s">
        <v>2126</v>
      </c>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5" sqref="A25:H25"/>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Iuka CCSD 7</v>
      </c>
      <c r="J6" s="2439"/>
    </row>
    <row r="7" spans="1:10" x14ac:dyDescent="0.2">
      <c r="A7" s="2440" t="s">
        <v>1015</v>
      </c>
      <c r="B7" s="2441"/>
      <c r="C7" s="2441"/>
      <c r="D7" s="2441"/>
      <c r="E7" s="2442"/>
      <c r="F7" s="1603"/>
      <c r="G7" s="1592"/>
      <c r="H7" s="1602" t="s">
        <v>431</v>
      </c>
      <c r="I7" s="2443">
        <f>COVER!A13</f>
        <v>13058007004</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100475</v>
      </c>
      <c r="F12" s="1631"/>
      <c r="G12" s="1630">
        <f t="shared" ref="G12:G18" si="0">SUM(E12:F12)</f>
        <v>100475</v>
      </c>
      <c r="H12" s="1632">
        <v>102779</v>
      </c>
      <c r="I12" s="1631"/>
      <c r="J12" s="1630">
        <f t="shared" ref="J12:J18" si="1">SUM(H12:I12)</f>
        <v>102779</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40354</v>
      </c>
      <c r="F14" s="1631"/>
      <c r="G14" s="1630">
        <f t="shared" si="0"/>
        <v>40354</v>
      </c>
      <c r="H14" s="1632">
        <v>41276</v>
      </c>
      <c r="I14" s="1631"/>
      <c r="J14" s="1630">
        <f t="shared" si="1"/>
        <v>41276</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140829</v>
      </c>
      <c r="F19" s="1638">
        <f t="shared" si="2"/>
        <v>0</v>
      </c>
      <c r="G19" s="1638">
        <f t="shared" si="2"/>
        <v>140829</v>
      </c>
      <c r="H19" s="1638">
        <f t="shared" si="2"/>
        <v>144055</v>
      </c>
      <c r="I19" s="1638">
        <f t="shared" si="2"/>
        <v>0</v>
      </c>
      <c r="J19" s="1638">
        <f t="shared" si="2"/>
        <v>144055</v>
      </c>
    </row>
    <row r="20" spans="1:10" ht="25.5" customHeight="1" thickTop="1" x14ac:dyDescent="0.2">
      <c r="A20" s="1626">
        <v>9</v>
      </c>
      <c r="B20" s="2450" t="s">
        <v>2020</v>
      </c>
      <c r="C20" s="2448"/>
      <c r="D20" s="2449"/>
      <c r="E20" s="1639"/>
      <c r="F20" s="1639"/>
      <c r="G20" s="1639"/>
      <c r="H20" s="1639"/>
      <c r="I20" s="1639"/>
      <c r="J20" s="1640">
        <f>IF(AND(G19&gt;0,J19&gt;0),(((J19-G19)/G19)),"Enter Budget Data")</f>
        <v>2.2907213713084663E-2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5" sqref="A25:H2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2128</v>
      </c>
    </row>
    <row r="6" spans="1:2" x14ac:dyDescent="0.2">
      <c r="A6" s="2111"/>
      <c r="B6" s="12" t="s">
        <v>2127</v>
      </c>
    </row>
    <row r="7" spans="1:2" x14ac:dyDescent="0.2">
      <c r="A7" s="2111"/>
    </row>
    <row r="8" spans="1:2" x14ac:dyDescent="0.2">
      <c r="A8" s="2111">
        <v>2</v>
      </c>
      <c r="B8" s="12" t="s">
        <v>2129</v>
      </c>
    </row>
    <row r="9" spans="1:2" x14ac:dyDescent="0.2">
      <c r="A9" s="2111"/>
    </row>
    <row r="10" spans="1:2" x14ac:dyDescent="0.2">
      <c r="A10" s="2111">
        <v>3</v>
      </c>
      <c r="B10" s="12" t="s">
        <v>2131</v>
      </c>
    </row>
    <row r="11" spans="1:2" x14ac:dyDescent="0.2">
      <c r="A11" s="2111"/>
    </row>
    <row r="12" spans="1:2" x14ac:dyDescent="0.2">
      <c r="A12" s="2111">
        <v>4</v>
      </c>
      <c r="B12" s="12" t="s">
        <v>2130</v>
      </c>
    </row>
    <row r="13" spans="1:2" x14ac:dyDescent="0.2">
      <c r="A13" s="2111"/>
    </row>
    <row r="14" spans="1:2" x14ac:dyDescent="0.2">
      <c r="A14" s="2111">
        <v>5</v>
      </c>
      <c r="B14" s="12" t="s">
        <v>2132</v>
      </c>
    </row>
    <row r="15" spans="1:2" x14ac:dyDescent="0.2">
      <c r="A15" s="2111"/>
    </row>
    <row r="16" spans="1:2" x14ac:dyDescent="0.2">
      <c r="A16" s="2111">
        <v>6</v>
      </c>
      <c r="B16" s="12" t="s">
        <v>2133</v>
      </c>
    </row>
    <row r="17" spans="1:1" x14ac:dyDescent="0.2">
      <c r="A17" s="2111"/>
    </row>
    <row r="18" spans="1:1" x14ac:dyDescent="0.2">
      <c r="A18" s="2111"/>
    </row>
    <row r="19" spans="1:1" x14ac:dyDescent="0.2">
      <c r="A19" s="2111"/>
    </row>
    <row r="20" spans="1:1" x14ac:dyDescent="0.2">
      <c r="A20" s="2111"/>
    </row>
    <row r="21" spans="1:1" x14ac:dyDescent="0.2">
      <c r="A21" s="2111"/>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Iuka CCSD 7</v>
      </c>
    </row>
    <row r="65" spans="2:2" x14ac:dyDescent="0.2">
      <c r="B65" s="393">
        <f>COVER!A13</f>
        <v>13058007004</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5" sqref="A25:H2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1200150</xdr:colOff>
                <xdr:row>2</xdr:row>
                <xdr:rowOff>95250</xdr:rowOff>
              </from>
              <to>
                <xdr:col>0</xdr:col>
                <xdr:colOff>2114550</xdr:colOff>
                <xdr:row>6</xdr:row>
                <xdr:rowOff>133350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5" sqref="A25:H25"/>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1653186</v>
      </c>
      <c r="C6" s="1573">
        <f>'Acct Summary 7-8'!D8</f>
        <v>54180</v>
      </c>
      <c r="D6" s="1573">
        <f>'Acct Summary 7-8'!F8</f>
        <v>171841</v>
      </c>
      <c r="E6" s="1573">
        <f>'Acct Summary 7-8'!I8</f>
        <v>7433</v>
      </c>
      <c r="F6" s="1573">
        <f>SUM(B6:E6)</f>
        <v>1886640</v>
      </c>
    </row>
    <row r="7" spans="1:8" s="1574" customFormat="1" ht="14.25" customHeight="1" thickBot="1" x14ac:dyDescent="0.25">
      <c r="A7" s="1572" t="s">
        <v>1635</v>
      </c>
      <c r="B7" s="1575">
        <f>'Acct Summary 7-8'!C17</f>
        <v>1701323</v>
      </c>
      <c r="C7" s="1575">
        <f>'Acct Summary 7-8'!D17</f>
        <v>45255</v>
      </c>
      <c r="D7" s="1575">
        <f>'Acct Summary 7-8'!F17</f>
        <v>222608</v>
      </c>
      <c r="E7" s="1834"/>
      <c r="F7" s="1573">
        <f>SUM(B7:E7)</f>
        <v>1969186</v>
      </c>
    </row>
    <row r="8" spans="1:8" s="1574" customFormat="1" ht="14.25" thickTop="1" thickBot="1" x14ac:dyDescent="0.25">
      <c r="A8" s="1576" t="s">
        <v>1636</v>
      </c>
      <c r="B8" s="1577">
        <f>(B6-B7)</f>
        <v>-48137</v>
      </c>
      <c r="C8" s="1577">
        <f>(C6-C7)</f>
        <v>8925</v>
      </c>
      <c r="D8" s="1577">
        <f>(D6-D7)</f>
        <v>-50767</v>
      </c>
      <c r="E8" s="1575">
        <f>(E6-E7)</f>
        <v>7433</v>
      </c>
      <c r="F8" s="1578">
        <f>SUM(F6-F7)</f>
        <v>-82546</v>
      </c>
    </row>
    <row r="9" spans="1:8" s="1574" customFormat="1" ht="14.25" thickTop="1" thickBot="1" x14ac:dyDescent="0.25">
      <c r="A9" s="1579" t="s">
        <v>2022</v>
      </c>
      <c r="B9" s="1580">
        <f>'Acct Summary 7-8'!C81</f>
        <v>459573</v>
      </c>
      <c r="C9" s="1580">
        <f>'Acct Summary 7-8'!D81</f>
        <v>23135</v>
      </c>
      <c r="D9" s="1580">
        <f>'Acct Summary 7-8'!F81</f>
        <v>10231</v>
      </c>
      <c r="E9" s="1580">
        <f>'Acct Summary 7-8'!I81</f>
        <v>361283</v>
      </c>
      <c r="F9" s="1659">
        <f>SUM(B9:E9)</f>
        <v>854222</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4" colorId="8" zoomScale="110" zoomScaleNormal="110" workbookViewId="0">
      <selection activeCell="F25" sqref="F25"/>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Iuka CCSD 7</v>
      </c>
      <c r="B7" s="2500"/>
      <c r="C7" s="2500"/>
      <c r="D7" s="2512"/>
      <c r="E7" s="2513">
        <f>COVER!A13</f>
        <v>13058007004</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JOHN CONSOLINO</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405 SOUTH MAIN STREET</v>
      </c>
      <c r="B14" s="2488"/>
      <c r="C14" s="2488"/>
      <c r="D14" s="2488"/>
      <c r="E14" s="1998">
        <v>0</v>
      </c>
      <c r="F14" s="1292"/>
      <c r="G14" s="2010" t="s">
        <v>1386</v>
      </c>
      <c r="H14" s="1278"/>
      <c r="I14" s="1278"/>
      <c r="J14" s="1278"/>
      <c r="K14" s="1278"/>
      <c r="L14" s="1949"/>
    </row>
    <row r="15" spans="1:29" ht="13.5" customHeight="1" x14ac:dyDescent="0.2">
      <c r="A15" s="2487" t="str">
        <f>COVER!A21</f>
        <v>IUKA</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62849</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Iuka CCSD 7</v>
      </c>
      <c r="B1" s="2522"/>
      <c r="C1" s="2522"/>
      <c r="D1" s="2522"/>
    </row>
    <row r="2" spans="1:11" s="2004" customFormat="1" ht="12.75" x14ac:dyDescent="0.2">
      <c r="A2" s="2523">
        <f>'Single Audit Cover'!E7</f>
        <v>13058007004</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Iuka CCSD 7</v>
      </c>
      <c r="B1" s="2527"/>
      <c r="C1" s="2527"/>
      <c r="D1" s="2527"/>
      <c r="E1" s="2527"/>
    </row>
    <row r="2" spans="1:5" x14ac:dyDescent="0.2">
      <c r="A2" s="2528">
        <f>'Single Audit Cover'!E7</f>
        <v>13058007004</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177971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13996</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-1259</v>
      </c>
    </row>
    <row r="19" spans="1:4" ht="13.5" thickBot="1" x14ac:dyDescent="0.25">
      <c r="A19" s="2022" t="s">
        <v>1452</v>
      </c>
      <c r="D19" s="1342">
        <f>SUM(D10:D17)</f>
        <v>190708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190708</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190708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Iuka CCSD 7</v>
      </c>
      <c r="B1" s="2541"/>
      <c r="C1" s="2541"/>
      <c r="D1" s="2541"/>
      <c r="E1" s="1410"/>
    </row>
    <row r="2" spans="1:7" ht="13.5" customHeight="1" x14ac:dyDescent="0.2">
      <c r="A2" s="2542">
        <f>'Single Audit Cover'!E7</f>
        <v>13058007004</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Iuka CCSD 7</v>
      </c>
      <c r="C1" s="2549"/>
      <c r="D1" s="2549"/>
      <c r="E1" s="2549"/>
      <c r="F1" s="2549"/>
      <c r="G1" s="2549"/>
      <c r="H1" s="2549"/>
      <c r="I1" s="2549"/>
      <c r="J1" s="2549"/>
      <c r="K1" s="2549"/>
      <c r="L1" s="2549"/>
      <c r="M1" s="2549"/>
    </row>
    <row r="2" spans="2:14" ht="15" x14ac:dyDescent="0.2">
      <c r="B2" s="2550">
        <f>'Single Audit Cover'!E7</f>
        <v>13058007004</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Iuka CCSD 7</v>
      </c>
      <c r="C1" s="2565"/>
      <c r="D1" s="2565"/>
      <c r="E1" s="2565"/>
      <c r="F1" s="2565"/>
      <c r="G1" s="2565"/>
      <c r="H1" s="2565"/>
      <c r="I1" s="2565"/>
      <c r="J1" s="1437"/>
    </row>
    <row r="2" spans="2:10" s="1349" customFormat="1" ht="12.75" customHeight="1" x14ac:dyDescent="0.2">
      <c r="B2" s="2566">
        <f>'Single Audit Cover'!E7</f>
        <v>13058007004</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F25" sqref="F2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Iuka CCSD 7</v>
      </c>
      <c r="C1" s="2564"/>
      <c r="D1" s="2564"/>
      <c r="E1" s="2564"/>
      <c r="F1" s="2564"/>
      <c r="G1" s="2564"/>
      <c r="H1" s="2564"/>
      <c r="I1" s="2564"/>
      <c r="J1" s="2564"/>
      <c r="K1" s="2564"/>
      <c r="L1" s="1470"/>
      <c r="M1" s="1470"/>
    </row>
    <row r="2" spans="1:13" ht="12" customHeight="1" x14ac:dyDescent="0.2">
      <c r="B2" s="2566">
        <f>'Single Audit Cover'!E7</f>
        <v>13058007004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2" customHeight="1" x14ac:dyDescent="0.2">
      <c r="B14" s="2578" t="s">
        <v>2134</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8.75" customHeight="1" x14ac:dyDescent="0.2">
      <c r="B17" s="2578" t="s">
        <v>2135</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1.25" customHeight="1" x14ac:dyDescent="0.2">
      <c r="B20" s="2581" t="s">
        <v>2136</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1.25" customHeight="1" x14ac:dyDescent="0.2">
      <c r="B23" s="2578" t="s">
        <v>2137</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2138</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2.25" customHeight="1" x14ac:dyDescent="0.2">
      <c r="B29" s="2582" t="s">
        <v>2139</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4" customHeight="1" x14ac:dyDescent="0.2">
      <c r="B32" s="2577" t="s">
        <v>2140</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Iuka CCSD 7</v>
      </c>
      <c r="C1" s="2586"/>
      <c r="D1" s="2586"/>
      <c r="E1" s="2586"/>
      <c r="F1" s="2586"/>
      <c r="G1" s="2586"/>
      <c r="H1" s="2586"/>
      <c r="I1" s="2586"/>
      <c r="J1" s="2586"/>
      <c r="K1" s="2586"/>
      <c r="L1" s="1489"/>
    </row>
    <row r="2" spans="1:12" ht="12.75" customHeight="1" x14ac:dyDescent="0.2">
      <c r="B2" s="2587">
        <f>'Single Audit Cover'!E7</f>
        <v>13058007004</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Iuka CCSD 7</v>
      </c>
      <c r="C1" s="2564"/>
      <c r="D1" s="2564"/>
      <c r="E1" s="1499"/>
    </row>
    <row r="2" spans="2:5" s="1369" customFormat="1" ht="12.75" customHeight="1" x14ac:dyDescent="0.2">
      <c r="B2" s="2566">
        <f>'Single Audit Cover'!E7</f>
        <v>13058007004</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Iuka CCSD 7</v>
      </c>
      <c r="C1" s="2564"/>
      <c r="D1" s="2564"/>
      <c r="E1" s="2564"/>
      <c r="F1" s="1489"/>
      <c r="G1" s="1489"/>
      <c r="H1" s="1489"/>
      <c r="I1" s="1489"/>
      <c r="J1" s="1489"/>
      <c r="K1" s="1489"/>
      <c r="L1" s="1489"/>
    </row>
    <row r="2" spans="2:12" ht="13.5" customHeight="1" x14ac:dyDescent="0.2">
      <c r="B2" s="2566">
        <f>'Single Audit Cover'!E7</f>
        <v>13058007004</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13058007004</v>
      </c>
    </row>
    <row r="3" spans="1:2" x14ac:dyDescent="0.2">
      <c r="A3" t="s">
        <v>1110</v>
      </c>
      <c r="B3" s="1220" t="str">
        <f>COVER!A15</f>
        <v>MARION</v>
      </c>
    </row>
    <row r="4" spans="1:2" x14ac:dyDescent="0.2">
      <c r="A4" t="s">
        <v>1166</v>
      </c>
      <c r="B4" s="1220" t="str">
        <f>COVER!A17</f>
        <v>Iuka CCSD 7</v>
      </c>
    </row>
    <row r="5" spans="1:2" x14ac:dyDescent="0.2">
      <c r="A5" t="s">
        <v>799</v>
      </c>
      <c r="B5" s="1220" t="str">
        <f>COVER!A38</f>
        <v>JOHN CONSOLINO</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462441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2868</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2868</v>
      </c>
      <c r="C91" s="13" t="s">
        <v>653</v>
      </c>
      <c r="D91" s="13" t="str">
        <f t="shared" si="0"/>
        <v>Error?</v>
      </c>
    </row>
    <row r="92" spans="1:4" x14ac:dyDescent="0.2">
      <c r="A92" s="54">
        <v>31</v>
      </c>
      <c r="B92" s="1220">
        <f>'Assets-Liab 5-6'!C39</f>
        <v>459573</v>
      </c>
      <c r="D92" s="13" t="str">
        <f t="shared" si="0"/>
        <v>Error?</v>
      </c>
    </row>
    <row r="93" spans="1:4" x14ac:dyDescent="0.2">
      <c r="A93" s="54">
        <v>32</v>
      </c>
      <c r="B93" s="1220">
        <f>'Assets-Liab 5-6'!C41</f>
        <v>462441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23135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23135</v>
      </c>
      <c r="D123" s="13" t="str">
        <f t="shared" si="0"/>
        <v>Error?</v>
      </c>
    </row>
    <row r="124" spans="1:4" x14ac:dyDescent="0.2">
      <c r="A124" s="54">
        <v>63</v>
      </c>
      <c r="B124" s="1220">
        <f>'Assets-Liab 5-6'!D41</f>
        <v>23135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39733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39733</v>
      </c>
      <c r="D140" s="13" t="str">
        <f t="shared" si="1"/>
        <v>Error?</v>
      </c>
    </row>
    <row r="141" spans="1:4" x14ac:dyDescent="0.2">
      <c r="A141" s="54">
        <v>80</v>
      </c>
      <c r="B141" s="1220">
        <f>'Assets-Liab 5-6'!E41</f>
        <v>39733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10231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10231</v>
      </c>
      <c r="D170" s="13" t="str">
        <f t="shared" si="1"/>
        <v>Error?</v>
      </c>
    </row>
    <row r="171" spans="1:4" x14ac:dyDescent="0.2">
      <c r="A171" s="54">
        <v>110</v>
      </c>
      <c r="B171" s="1220">
        <f>'Assets-Liab 5-6'!F41</f>
        <v>10231</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30202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13557</v>
      </c>
      <c r="D189" s="13" t="str">
        <f t="shared" si="1"/>
        <v>Error?</v>
      </c>
    </row>
    <row r="190" spans="1:4" x14ac:dyDescent="0.2">
      <c r="A190" s="54">
        <v>129</v>
      </c>
      <c r="B190" s="1220">
        <f>'Assets-Liab 5-6'!G41</f>
        <v>30202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3000</v>
      </c>
      <c r="D273" s="13" t="str">
        <f t="shared" si="3"/>
        <v>Error?</v>
      </c>
    </row>
    <row r="274" spans="1:4" x14ac:dyDescent="0.2">
      <c r="A274" s="54">
        <v>213</v>
      </c>
      <c r="B274" s="1220">
        <f>'Assets-Liab 5-6'!M17</f>
        <v>5833530</v>
      </c>
      <c r="D274" s="13" t="str">
        <f t="shared" si="3"/>
        <v>Error?</v>
      </c>
    </row>
    <row r="275" spans="1:4" x14ac:dyDescent="0.2">
      <c r="A275" s="54">
        <v>214</v>
      </c>
      <c r="B275" s="1220">
        <f>'Assets-Liab 5-6'!M18</f>
        <v>14072</v>
      </c>
      <c r="D275" s="13" t="str">
        <f t="shared" si="3"/>
        <v>Error?</v>
      </c>
    </row>
    <row r="276" spans="1:4" x14ac:dyDescent="0.2">
      <c r="A276" s="54">
        <v>215</v>
      </c>
      <c r="B276" s="1220">
        <f>'Assets-Liab 5-6'!M19</f>
        <v>662372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6512974</v>
      </c>
      <c r="C279" s="13" t="s">
        <v>653</v>
      </c>
      <c r="D279" s="13" t="str">
        <f t="shared" si="3"/>
        <v>Error?</v>
      </c>
    </row>
    <row r="280" spans="1:4" x14ac:dyDescent="0.2">
      <c r="A280" s="54">
        <v>219</v>
      </c>
      <c r="B280" s="1220">
        <f>'Assets-Liab 5-6'!M40</f>
        <v>6512974</v>
      </c>
      <c r="D280" s="13" t="str">
        <f t="shared" si="3"/>
        <v>Error?</v>
      </c>
    </row>
    <row r="281" spans="1:4" x14ac:dyDescent="0.2">
      <c r="A281" s="54">
        <v>220</v>
      </c>
      <c r="B281" s="1220">
        <f>'Assets-Liab 5-6'!M41</f>
        <v>6512974</v>
      </c>
      <c r="C281" s="13" t="s">
        <v>653</v>
      </c>
      <c r="D281" s="13" t="str">
        <f t="shared" si="3"/>
        <v>Error?</v>
      </c>
    </row>
    <row r="282" spans="1:4" x14ac:dyDescent="0.2">
      <c r="A282" s="54">
        <v>221</v>
      </c>
      <c r="B282" s="1220">
        <f>'Assets-Liab 5-6'!N21</f>
        <v>39733</v>
      </c>
      <c r="D282" s="13" t="str">
        <f t="shared" si="3"/>
        <v>Error?</v>
      </c>
    </row>
    <row r="283" spans="1:4" x14ac:dyDescent="0.2">
      <c r="A283" s="54">
        <v>222</v>
      </c>
      <c r="B283" s="1220">
        <f>'Assets-Liab 5-6'!N22</f>
        <v>260267</v>
      </c>
      <c r="D283" s="13" t="str">
        <f t="shared" si="3"/>
        <v>Error?</v>
      </c>
    </row>
    <row r="284" spans="1:4" x14ac:dyDescent="0.2">
      <c r="A284" s="54">
        <v>223</v>
      </c>
      <c r="B284" s="1220">
        <f>'Assets-Liab 5-6'!N23</f>
        <v>300000</v>
      </c>
      <c r="C284" s="13" t="s">
        <v>653</v>
      </c>
      <c r="D284" s="13" t="str">
        <f t="shared" si="3"/>
        <v>Error?</v>
      </c>
    </row>
    <row r="285" spans="1:4" x14ac:dyDescent="0.2">
      <c r="A285" s="54">
        <v>224</v>
      </c>
      <c r="B285" s="1220">
        <f>'Assets-Liab 5-6'!N36</f>
        <v>300000</v>
      </c>
      <c r="D285" s="13" t="str">
        <f t="shared" si="3"/>
        <v>Error?</v>
      </c>
    </row>
    <row r="286" spans="1:4" x14ac:dyDescent="0.2">
      <c r="A286" s="82">
        <v>225</v>
      </c>
      <c r="D286" s="13" t="str">
        <f t="shared" si="3"/>
        <v>OK</v>
      </c>
    </row>
    <row r="287" spans="1:4" x14ac:dyDescent="0.2">
      <c r="A287" s="54">
        <v>226</v>
      </c>
      <c r="B287" s="1220">
        <f>'Assets-Liab 5-6'!N37</f>
        <v>300000</v>
      </c>
      <c r="C287" s="13" t="s">
        <v>653</v>
      </c>
      <c r="D287" s="13" t="str">
        <f t="shared" si="3"/>
        <v>Error?</v>
      </c>
    </row>
    <row r="288" spans="1:4" x14ac:dyDescent="0.2">
      <c r="A288" s="54">
        <v>227</v>
      </c>
      <c r="B288" s="1220">
        <f>'Assets-Liab 5-6'!N41</f>
        <v>300000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642853</v>
      </c>
      <c r="D705" s="13" t="str">
        <f t="shared" si="10"/>
        <v>Error?</v>
      </c>
    </row>
    <row r="706" spans="1:4" x14ac:dyDescent="0.2">
      <c r="A706" s="54">
        <v>645</v>
      </c>
      <c r="B706" s="1220">
        <f>'Expenditures 15-22'!C16</f>
        <v>2535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14562</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896650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53799</v>
      </c>
      <c r="D722" s="13" t="str">
        <f t="shared" si="10"/>
        <v>Error?</v>
      </c>
    </row>
    <row r="723" spans="1:4" x14ac:dyDescent="0.2">
      <c r="A723" s="54">
        <v>662</v>
      </c>
      <c r="B723" s="1220">
        <f>'Expenditures 15-22'!C38</f>
        <v>8380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62179</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1194</v>
      </c>
      <c r="D732" s="13" t="str">
        <f t="shared" si="10"/>
        <v>Error?</v>
      </c>
    </row>
    <row r="733" spans="1:4" x14ac:dyDescent="0.2">
      <c r="A733" s="54">
        <v>672</v>
      </c>
      <c r="B733" s="1220">
        <f>'Expenditures 15-22'!C50</f>
        <v>71406</v>
      </c>
      <c r="D733" s="13" t="str">
        <f t="shared" si="10"/>
        <v>Error?</v>
      </c>
    </row>
    <row r="734" spans="1:4" x14ac:dyDescent="0.2">
      <c r="A734" s="54">
        <v>673</v>
      </c>
      <c r="B734" s="1220">
        <f>'Expenditures 15-22'!C53</f>
        <v>72600</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30586</v>
      </c>
      <c r="D736" s="13" t="str">
        <f t="shared" si="10"/>
        <v>Error?</v>
      </c>
    </row>
    <row r="737" spans="1:4" x14ac:dyDescent="0.2">
      <c r="A737" s="54">
        <v>676</v>
      </c>
      <c r="B737" s="1220">
        <f>'Expenditures 15-22'!C57</f>
        <v>30586</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37619</v>
      </c>
      <c r="D739" s="13" t="str">
        <f t="shared" si="10"/>
        <v>Error?</v>
      </c>
    </row>
    <row r="740" spans="1:4" x14ac:dyDescent="0.2">
      <c r="A740" s="54">
        <v>679</v>
      </c>
      <c r="B740" s="1220">
        <f>'Expenditures 15-22'!C61</f>
        <v>58211</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47309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143139</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308504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1205154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112385</v>
      </c>
      <c r="D763" s="13" t="str">
        <f t="shared" si="10"/>
        <v>Error?</v>
      </c>
    </row>
    <row r="764" spans="1:4" x14ac:dyDescent="0.2">
      <c r="A764" s="54">
        <v>703</v>
      </c>
      <c r="B764" s="1220">
        <f>'Expenditures 15-22'!D16</f>
        <v>36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304</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152859</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11011</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11011</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28879</v>
      </c>
      <c r="D791" s="13" t="str">
        <f t="shared" si="11"/>
        <v>Error?</v>
      </c>
    </row>
    <row r="792" spans="1:4" x14ac:dyDescent="0.2">
      <c r="A792" s="54">
        <v>731</v>
      </c>
      <c r="B792" s="1220">
        <f>'Expenditures 15-22'!D53</f>
        <v>28879</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9590</v>
      </c>
      <c r="D794" s="13" t="str">
        <f t="shared" si="11"/>
        <v>Error?</v>
      </c>
    </row>
    <row r="795" spans="1:4" x14ac:dyDescent="0.2">
      <c r="A795" s="54">
        <v>734</v>
      </c>
      <c r="B795" s="1220">
        <f>'Expenditures 15-22'!D57</f>
        <v>9590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9586</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9586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19172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68652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221511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17884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4547</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4785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32559</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228</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228</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67</v>
      </c>
      <c r="D845" s="13" t="str">
        <f t="shared" si="12"/>
        <v>Error?</v>
      </c>
    </row>
    <row r="846" spans="1:4" x14ac:dyDescent="0.2">
      <c r="A846" s="54">
        <v>785</v>
      </c>
      <c r="B846" s="1220">
        <f>'Expenditures 15-22'!E46</f>
        <v>4193</v>
      </c>
      <c r="D846" s="13" t="str">
        <f t="shared" si="12"/>
        <v>Error?</v>
      </c>
    </row>
    <row r="847" spans="1:4" x14ac:dyDescent="0.2">
      <c r="A847" s="54">
        <v>786</v>
      </c>
      <c r="B847" s="1220">
        <f>'Expenditures 15-22'!E47</f>
        <v>4260</v>
      </c>
      <c r="C847" s="13" t="s">
        <v>653</v>
      </c>
      <c r="D847" s="13" t="str">
        <f t="shared" si="12"/>
        <v>Error?</v>
      </c>
    </row>
    <row r="848" spans="1:4" x14ac:dyDescent="0.2">
      <c r="A848" s="54">
        <v>787</v>
      </c>
      <c r="B848" s="1220">
        <f>'Expenditures 15-22'!E49</f>
        <v>9815</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9815</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17012</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1208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18220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32523</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74364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11222</v>
      </c>
      <c r="D879" s="13" t="str">
        <f t="shared" si="12"/>
        <v>Error?</v>
      </c>
    </row>
    <row r="880" spans="1:4" x14ac:dyDescent="0.2">
      <c r="A880" s="54">
        <v>819</v>
      </c>
      <c r="B880" s="1220">
        <f>'Expenditures 15-22'!F16</f>
        <v>70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1534</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31175</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2901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2901</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339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339</v>
      </c>
      <c r="C905" s="13" t="s">
        <v>653</v>
      </c>
      <c r="D905" s="13" t="str">
        <f t="shared" si="13"/>
        <v>Error?</v>
      </c>
    </row>
    <row r="906" spans="1:4" x14ac:dyDescent="0.2">
      <c r="A906" s="54">
        <v>845</v>
      </c>
      <c r="B906" s="1220">
        <f>'Expenditures 15-22'!F49</f>
        <v>1071</v>
      </c>
      <c r="D906" s="13" t="str">
        <f t="shared" si="13"/>
        <v>Error?</v>
      </c>
    </row>
    <row r="907" spans="1:4" x14ac:dyDescent="0.2">
      <c r="A907" s="54">
        <v>846</v>
      </c>
      <c r="B907" s="1220">
        <f>'Expenditures 15-22'!F50</f>
        <v>190</v>
      </c>
      <c r="D907" s="13" t="str">
        <f t="shared" si="13"/>
        <v>Error?</v>
      </c>
    </row>
    <row r="908" spans="1:4" x14ac:dyDescent="0.2">
      <c r="A908" s="54">
        <v>847</v>
      </c>
      <c r="B908" s="1220">
        <f>'Expenditures 15-22'!F53</f>
        <v>1261</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178</v>
      </c>
      <c r="D910" s="13" t="str">
        <f t="shared" si="13"/>
        <v>Error?</v>
      </c>
    </row>
    <row r="911" spans="1:4" x14ac:dyDescent="0.2">
      <c r="A911" s="54">
        <v>850</v>
      </c>
      <c r="B911" s="1220">
        <f>'Expenditures 15-22'!F57</f>
        <v>178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182</v>
      </c>
      <c r="D913" s="13" t="str">
        <f t="shared" si="13"/>
        <v>Error?</v>
      </c>
    </row>
    <row r="914" spans="1:4" x14ac:dyDescent="0.2">
      <c r="A914" s="54">
        <v>853</v>
      </c>
      <c r="B914" s="1220">
        <f>'Expenditures 15-22'!F61</f>
        <v>38404</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57342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95928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425</v>
      </c>
      <c r="D928" s="13" t="str">
        <f t="shared" si="13"/>
        <v>Error?</v>
      </c>
    </row>
    <row r="929" spans="1:4" x14ac:dyDescent="0.2">
      <c r="A929" s="54">
        <v>868</v>
      </c>
      <c r="B929" s="1220">
        <f>'Expenditures 15-22'!F74</f>
        <v>101032</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132207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1090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1090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13471</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338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13921</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7398</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7398</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1195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1195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8593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44483</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66997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797815</v>
      </c>
      <c r="C1093" s="13" t="s">
        <v>653</v>
      </c>
      <c r="D1093" s="13" t="str">
        <f t="shared" si="16"/>
        <v>Error?</v>
      </c>
    </row>
    <row r="1094" spans="1:4" x14ac:dyDescent="0.2">
      <c r="A1094" s="54">
        <v>1033</v>
      </c>
      <c r="B1094" s="1220">
        <f>'Expenditures 15-22'!K16</f>
        <v>2641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4547</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21523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1128254</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64810</v>
      </c>
      <c r="C1110" s="13" t="s">
        <v>653</v>
      </c>
      <c r="D1110" s="13" t="str">
        <f t="shared" si="16"/>
        <v>Error?</v>
      </c>
    </row>
    <row r="1111" spans="1:4" x14ac:dyDescent="0.2">
      <c r="A1111" s="54">
        <v>1050</v>
      </c>
      <c r="B1111" s="1220">
        <f>'Expenditures 15-22'!K38</f>
        <v>11509</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76319</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406</v>
      </c>
      <c r="C1117" s="13" t="s">
        <v>653</v>
      </c>
      <c r="D1117" s="13" t="str">
        <f t="shared" si="16"/>
        <v>Error?</v>
      </c>
    </row>
    <row r="1118" spans="1:4" x14ac:dyDescent="0.2">
      <c r="A1118" s="54">
        <v>1057</v>
      </c>
      <c r="B1118" s="1220">
        <f>'Expenditures 15-22'!K46</f>
        <v>4193</v>
      </c>
      <c r="C1118" s="13" t="s">
        <v>653</v>
      </c>
      <c r="D1118" s="13" t="str">
        <f t="shared" si="16"/>
        <v>Error?</v>
      </c>
    </row>
    <row r="1119" spans="1:4" x14ac:dyDescent="0.2">
      <c r="A1119" s="54">
        <v>1058</v>
      </c>
      <c r="B1119" s="1220">
        <f>'Expenditures 15-22'!K47</f>
        <v>4599</v>
      </c>
      <c r="C1119" s="13" t="s">
        <v>653</v>
      </c>
      <c r="D1119" s="13" t="str">
        <f t="shared" si="16"/>
        <v>Error?</v>
      </c>
    </row>
    <row r="1120" spans="1:4" x14ac:dyDescent="0.2">
      <c r="A1120" s="54">
        <v>1059</v>
      </c>
      <c r="B1120" s="1220">
        <f>'Expenditures 15-22'!K49</f>
        <v>19478</v>
      </c>
      <c r="C1120" s="13" t="s">
        <v>653</v>
      </c>
      <c r="D1120" s="13" t="str">
        <f t="shared" si="16"/>
        <v>Error?</v>
      </c>
    </row>
    <row r="1121" spans="1:4" x14ac:dyDescent="0.2">
      <c r="A1121" s="54">
        <v>1060</v>
      </c>
      <c r="B1121" s="1220">
        <f>'Expenditures 15-22'!K50</f>
        <v>100475</v>
      </c>
      <c r="C1121" s="13" t="s">
        <v>653</v>
      </c>
      <c r="D1121" s="13" t="str">
        <f t="shared" si="16"/>
        <v>Error?</v>
      </c>
    </row>
    <row r="1122" spans="1:4" x14ac:dyDescent="0.2">
      <c r="A1122" s="54">
        <v>1061</v>
      </c>
      <c r="B1122" s="1220">
        <f>'Expenditures 15-22'!K53</f>
        <v>119953</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40354</v>
      </c>
      <c r="C1124" s="13" t="s">
        <v>653</v>
      </c>
      <c r="D1124" s="13" t="str">
        <f t="shared" si="16"/>
        <v>Error?</v>
      </c>
    </row>
    <row r="1125" spans="1:4" x14ac:dyDescent="0.2">
      <c r="A1125" s="54">
        <v>1064</v>
      </c>
      <c r="B1125" s="1220">
        <f>'Expenditures 15-22'!K57</f>
        <v>40354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38996</v>
      </c>
      <c r="C1127" s="13" t="s">
        <v>653</v>
      </c>
      <c r="D1127" s="13" t="str">
        <f t="shared" si="16"/>
        <v>Error?</v>
      </c>
    </row>
    <row r="1128" spans="1:4" x14ac:dyDescent="0.2">
      <c r="A1128" s="54">
        <v>1067</v>
      </c>
      <c r="B1128" s="1220">
        <f>'Expenditures 15-22'!K61</f>
        <v>123213</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115445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277654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425</v>
      </c>
      <c r="C1142" s="13" t="s">
        <v>653</v>
      </c>
      <c r="D1142" s="13" t="str">
        <f t="shared" si="16"/>
        <v>Error?</v>
      </c>
    </row>
    <row r="1143" spans="1:4" x14ac:dyDescent="0.2">
      <c r="A1143" s="54">
        <v>1082</v>
      </c>
      <c r="B1143" s="1220">
        <f>'Expenditures 15-22'!K74</f>
        <v>519304</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53765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1701323</v>
      </c>
      <c r="C1152" s="13" t="s">
        <v>653</v>
      </c>
      <c r="D1152" s="13" t="str">
        <f t="shared" si="17"/>
        <v>Error?</v>
      </c>
    </row>
    <row r="1153" spans="1:4" x14ac:dyDescent="0.2">
      <c r="A1153" s="54">
        <v>1092</v>
      </c>
      <c r="B1153" s="1220">
        <f>'Expenditures 15-22'!K115</f>
        <v>-48137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20537</v>
      </c>
      <c r="D1237" s="13" t="str">
        <f t="shared" si="18"/>
        <v>Error?</v>
      </c>
    </row>
    <row r="1238" spans="1:4" x14ac:dyDescent="0.2">
      <c r="A1238" s="82">
        <v>1177</v>
      </c>
      <c r="D1238" s="13" t="str">
        <f t="shared" si="18"/>
        <v>OK</v>
      </c>
    </row>
    <row r="1239" spans="1:4" x14ac:dyDescent="0.2">
      <c r="A1239" s="54">
        <v>1178</v>
      </c>
      <c r="B1239" s="1220">
        <f>'Expenditures 15-22'!E127</f>
        <v>20537</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20537</v>
      </c>
      <c r="C1241" s="13" t="s">
        <v>653</v>
      </c>
      <c r="D1241" s="13" t="str">
        <f t="shared" si="18"/>
        <v>Error?</v>
      </c>
    </row>
    <row r="1242" spans="1:4" x14ac:dyDescent="0.2">
      <c r="A1242" s="54">
        <v>1181</v>
      </c>
      <c r="B1242" s="1220">
        <f>'Expenditures 15-22'!E150</f>
        <v>20537</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10080</v>
      </c>
      <c r="D1245" s="13" t="str">
        <f t="shared" si="18"/>
        <v>Error?</v>
      </c>
    </row>
    <row r="1246" spans="1:4" x14ac:dyDescent="0.2">
      <c r="A1246" s="82">
        <v>1185</v>
      </c>
      <c r="D1246" s="13" t="str">
        <f t="shared" si="18"/>
        <v>OK</v>
      </c>
    </row>
    <row r="1247" spans="1:4" x14ac:dyDescent="0.2">
      <c r="A1247" s="54">
        <v>1186</v>
      </c>
      <c r="B1247" s="1220">
        <f>'Expenditures 15-22'!F127</f>
        <v>10080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10080</v>
      </c>
      <c r="C1249" s="13" t="s">
        <v>653</v>
      </c>
      <c r="D1249" s="13" t="str">
        <f t="shared" si="18"/>
        <v>Error?</v>
      </c>
    </row>
    <row r="1250" spans="1:4" x14ac:dyDescent="0.2">
      <c r="A1250" s="54">
        <v>1189</v>
      </c>
      <c r="B1250" s="1220">
        <f>'Expenditures 15-22'!F150</f>
        <v>10080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6279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6279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6279</v>
      </c>
      <c r="C1258" s="13" t="s">
        <v>653</v>
      </c>
      <c r="D1258" s="13" t="str">
        <f t="shared" si="18"/>
        <v>Error?</v>
      </c>
    </row>
    <row r="1259" spans="1:4" x14ac:dyDescent="0.2">
      <c r="A1259" s="54">
        <v>1198</v>
      </c>
      <c r="B1259" s="1220">
        <f>'Expenditures 15-22'!G150</f>
        <v>6279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7709</v>
      </c>
      <c r="D1262" s="13" t="str">
        <f t="shared" si="18"/>
        <v>Error?</v>
      </c>
    </row>
    <row r="1263" spans="1:4" x14ac:dyDescent="0.2">
      <c r="A1263" s="82">
        <v>1202</v>
      </c>
      <c r="D1263" s="13" t="str">
        <f t="shared" si="18"/>
        <v>OK</v>
      </c>
    </row>
    <row r="1264" spans="1:4" x14ac:dyDescent="0.2">
      <c r="A1264" s="54">
        <v>1203</v>
      </c>
      <c r="B1264" s="1220">
        <f>'Expenditures 15-22'!H127</f>
        <v>7709</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7709</v>
      </c>
      <c r="C1266" s="13" t="s">
        <v>653</v>
      </c>
      <c r="D1266" s="13" t="str">
        <f t="shared" si="18"/>
        <v>Error?</v>
      </c>
    </row>
    <row r="1267" spans="1:4" x14ac:dyDescent="0.2">
      <c r="A1267" s="54">
        <v>1206</v>
      </c>
      <c r="B1267" s="1220">
        <f>'Expenditures 15-22'!H138</f>
        <v>650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8359</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44605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44605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44605</v>
      </c>
      <c r="C1281" s="13" t="s">
        <v>653</v>
      </c>
      <c r="D1281" s="13" t="str">
        <f t="shared" si="19"/>
        <v>Error?</v>
      </c>
    </row>
    <row r="1282" spans="1:4" x14ac:dyDescent="0.2">
      <c r="A1282" s="54">
        <v>1221</v>
      </c>
      <c r="B1282" s="1220">
        <f>'Expenditures 15-22'!K138</f>
        <v>650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45255</v>
      </c>
      <c r="C1288" s="13" t="s">
        <v>653</v>
      </c>
      <c r="D1288" s="13" t="str">
        <f t="shared" si="19"/>
        <v>Error?</v>
      </c>
    </row>
    <row r="1289" spans="1:4" x14ac:dyDescent="0.2">
      <c r="A1289" s="54">
        <v>1228</v>
      </c>
      <c r="B1289" s="1220">
        <f>'Expenditures 15-22'!K151</f>
        <v>8925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104</v>
      </c>
      <c r="C1333" s="13" t="s">
        <v>653</v>
      </c>
      <c r="D1333" s="13" t="str">
        <f t="shared" si="19"/>
        <v>Error?</v>
      </c>
    </row>
    <row r="1334" spans="1:4" x14ac:dyDescent="0.2">
      <c r="A1334" s="82">
        <v>1273</v>
      </c>
      <c r="D1334" s="13" t="str">
        <f t="shared" si="19"/>
        <v>OK</v>
      </c>
    </row>
    <row r="1335" spans="1:4" x14ac:dyDescent="0.2">
      <c r="A1335" s="54">
        <v>1274</v>
      </c>
      <c r="B1335" s="1220">
        <f>'Expenditures 15-22'!C176</f>
        <v>7645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7645</v>
      </c>
      <c r="C1339" s="13" t="s">
        <v>653</v>
      </c>
      <c r="D1339" s="13" t="str">
        <f t="shared" si="19"/>
        <v>Error?</v>
      </c>
    </row>
    <row r="1340" spans="1:4" x14ac:dyDescent="0.2">
      <c r="A1340" s="54">
        <v>1279</v>
      </c>
      <c r="B1340" s="1220">
        <f>'Expenditures 15-22'!C204</f>
        <v>7645</v>
      </c>
      <c r="C1340" s="13" t="s">
        <v>653</v>
      </c>
      <c r="D1340" s="13" t="str">
        <f t="shared" si="19"/>
        <v>Error?</v>
      </c>
    </row>
    <row r="1341" spans="1:4" x14ac:dyDescent="0.2">
      <c r="A1341" s="54">
        <v>1280</v>
      </c>
      <c r="B1341" s="1220">
        <f>'Expenditures 15-22'!D176</f>
        <v>2610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2610</v>
      </c>
      <c r="C1345" s="13" t="s">
        <v>653</v>
      </c>
      <c r="D1345" s="13" t="str">
        <f t="shared" si="20"/>
        <v>Error?</v>
      </c>
    </row>
    <row r="1346" spans="1:4" x14ac:dyDescent="0.2">
      <c r="A1346" s="54">
        <v>1285</v>
      </c>
      <c r="B1346" s="1220">
        <f>'Expenditures 15-22'!D204</f>
        <v>2610</v>
      </c>
      <c r="C1346" s="13" t="s">
        <v>653</v>
      </c>
      <c r="D1346" s="13" t="str">
        <f t="shared" si="20"/>
        <v>Error?</v>
      </c>
    </row>
    <row r="1347" spans="1:4" x14ac:dyDescent="0.2">
      <c r="A1347" s="54">
        <v>1286</v>
      </c>
      <c r="B1347" s="1220">
        <f>'Expenditures 15-22'!E176</f>
        <v>212353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212353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212353</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222608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222608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222608</v>
      </c>
      <c r="C1388" s="13" t="s">
        <v>653</v>
      </c>
      <c r="D1388" s="13" t="str">
        <f t="shared" si="20"/>
        <v>Error?</v>
      </c>
    </row>
    <row r="1389" spans="1:4" x14ac:dyDescent="0.2">
      <c r="A1389" s="54">
        <v>1328</v>
      </c>
      <c r="B1389" s="1220">
        <f>'Expenditures 15-22'!K205</f>
        <v>-50767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37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1024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31233</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684</v>
      </c>
      <c r="D1412" s="13" t="str">
        <f t="shared" si="21"/>
        <v>Error?</v>
      </c>
    </row>
    <row r="1413" spans="1:4" x14ac:dyDescent="0.2">
      <c r="A1413" s="54">
        <v>1352</v>
      </c>
      <c r="B1413" s="1220">
        <f>'Expenditures 15-22'!D228</f>
        <v>641</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1325</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304</v>
      </c>
      <c r="D1422" s="13" t="str">
        <f t="shared" si="21"/>
        <v>Error?</v>
      </c>
    </row>
    <row r="1423" spans="1:4" x14ac:dyDescent="0.2">
      <c r="A1423" s="54">
        <v>1362</v>
      </c>
      <c r="B1423" s="1220">
        <f>'Expenditures 15-22'!D240</f>
        <v>1112</v>
      </c>
      <c r="D1423" s="13" t="str">
        <f t="shared" si="21"/>
        <v>Error?</v>
      </c>
    </row>
    <row r="1424" spans="1:4" x14ac:dyDescent="0.2">
      <c r="A1424" s="54">
        <v>1363</v>
      </c>
      <c r="B1424" s="1220">
        <f>'Expenditures 15-22'!D251</f>
        <v>1416</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6957</v>
      </c>
      <c r="D1426" s="13" t="str">
        <f t="shared" si="21"/>
        <v>Error?</v>
      </c>
    </row>
    <row r="1427" spans="1:4" x14ac:dyDescent="0.2">
      <c r="A1427" s="54">
        <v>1366</v>
      </c>
      <c r="B1427" s="1220">
        <f>'Expenditures 15-22'!D255</f>
        <v>6957</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9416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14771</v>
      </c>
      <c r="D1431" s="13" t="str">
        <f t="shared" si="21"/>
        <v>Error?</v>
      </c>
    </row>
    <row r="1432" spans="1:4" x14ac:dyDescent="0.2">
      <c r="A1432" s="54">
        <v>1371</v>
      </c>
      <c r="B1432" s="1220">
        <f>'Expenditures 15-22'!D261</f>
        <v>293</v>
      </c>
      <c r="D1432" s="13" t="str">
        <f t="shared" si="21"/>
        <v>Error?</v>
      </c>
    </row>
    <row r="1433" spans="1:4" x14ac:dyDescent="0.2">
      <c r="A1433" s="54">
        <v>1372</v>
      </c>
      <c r="B1433" s="1220">
        <f>'Expenditures 15-22'!D262</f>
        <v>11994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36474</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46172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77405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37</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1024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31233</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684</v>
      </c>
      <c r="C1476" s="13" t="s">
        <v>653</v>
      </c>
      <c r="D1476" s="13" t="str">
        <f t="shared" si="22"/>
        <v>Error?</v>
      </c>
    </row>
    <row r="1477" spans="1:4" x14ac:dyDescent="0.2">
      <c r="A1477" s="54">
        <v>1416</v>
      </c>
      <c r="B1477" s="1220">
        <f>'Expenditures 15-22'!K228</f>
        <v>641</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1325</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304</v>
      </c>
      <c r="C1486" s="13" t="s">
        <v>653</v>
      </c>
      <c r="D1486" s="13" t="str">
        <f t="shared" si="22"/>
        <v>Error?</v>
      </c>
    </row>
    <row r="1487" spans="1:4" x14ac:dyDescent="0.2">
      <c r="A1487" s="54">
        <v>1426</v>
      </c>
      <c r="B1487" s="1220">
        <f>'Expenditures 15-22'!K240</f>
        <v>1112</v>
      </c>
      <c r="C1487" s="13" t="s">
        <v>653</v>
      </c>
      <c r="D1487" s="13" t="str">
        <f t="shared" si="22"/>
        <v>Error?</v>
      </c>
    </row>
    <row r="1488" spans="1:4" x14ac:dyDescent="0.2">
      <c r="A1488" s="54">
        <v>1427</v>
      </c>
      <c r="B1488" s="1220">
        <f>'Expenditures 15-22'!K251</f>
        <v>1416</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6957</v>
      </c>
      <c r="C1490" s="13" t="s">
        <v>653</v>
      </c>
      <c r="D1490" s="13" t="str">
        <f t="shared" si="22"/>
        <v>Error?</v>
      </c>
    </row>
    <row r="1491" spans="1:4" x14ac:dyDescent="0.2">
      <c r="A1491" s="54">
        <v>1430</v>
      </c>
      <c r="B1491" s="1220">
        <f>'Expenditures 15-22'!K255</f>
        <v>6957</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9416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14771</v>
      </c>
      <c r="C1495" s="13" t="s">
        <v>653</v>
      </c>
      <c r="D1495" s="13" t="str">
        <f t="shared" si="22"/>
        <v>Error?</v>
      </c>
    </row>
    <row r="1496" spans="1:4" x14ac:dyDescent="0.2">
      <c r="A1496" s="54">
        <v>1435</v>
      </c>
      <c r="B1496" s="1220">
        <f>'Expenditures 15-22'!K261</f>
        <v>293</v>
      </c>
      <c r="C1496" s="13" t="s">
        <v>653</v>
      </c>
      <c r="D1496" s="13" t="str">
        <f t="shared" si="22"/>
        <v>Error?</v>
      </c>
    </row>
    <row r="1497" spans="1:4" x14ac:dyDescent="0.2">
      <c r="A1497" s="54">
        <v>1436</v>
      </c>
      <c r="B1497" s="1220">
        <f>'Expenditures 15-22'!K262</f>
        <v>11994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36474</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46172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77405</v>
      </c>
      <c r="C1517" s="13" t="s">
        <v>653</v>
      </c>
      <c r="D1517" s="13" t="str">
        <f t="shared" si="22"/>
        <v>Error?</v>
      </c>
    </row>
    <row r="1518" spans="1:4" x14ac:dyDescent="0.2">
      <c r="A1518" s="54">
        <v>1457</v>
      </c>
      <c r="B1518" s="1220">
        <f>'Expenditures 15-22'!K289</f>
        <v>2175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507710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459573</v>
      </c>
      <c r="C1630" s="13" t="s">
        <v>653</v>
      </c>
      <c r="D1630" s="13" t="str">
        <f t="shared" si="24"/>
        <v>Error?</v>
      </c>
    </row>
    <row r="1631" spans="1:4" x14ac:dyDescent="0.2">
      <c r="A1631" s="54">
        <v>1570</v>
      </c>
      <c r="B1631" s="1220">
        <f>'Acct Summary 7-8'!D79</f>
        <v>14210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23135</v>
      </c>
      <c r="C1644" s="13" t="s">
        <v>653</v>
      </c>
      <c r="D1644" s="13" t="str">
        <f t="shared" si="24"/>
        <v>Error?</v>
      </c>
    </row>
    <row r="1645" spans="1:4" x14ac:dyDescent="0.2">
      <c r="A1645" s="54">
        <v>1584</v>
      </c>
      <c r="B1645" s="1220">
        <f>'Acct Summary 7-8'!E79</f>
        <v>39629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39733</v>
      </c>
      <c r="C1658" s="13" t="s">
        <v>653</v>
      </c>
      <c r="D1658" s="13" t="str">
        <f t="shared" si="24"/>
        <v>Error?</v>
      </c>
    </row>
    <row r="1659" spans="1:4" x14ac:dyDescent="0.2">
      <c r="A1659" s="54">
        <v>1598</v>
      </c>
      <c r="B1659" s="1220">
        <f>'Acct Summary 7-8'!F79</f>
        <v>60998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10231</v>
      </c>
      <c r="C1672" s="13" t="s">
        <v>653</v>
      </c>
      <c r="D1672" s="13" t="str">
        <f t="shared" si="25"/>
        <v>Error?</v>
      </c>
    </row>
    <row r="1673" spans="1:4" x14ac:dyDescent="0.2">
      <c r="A1673" s="54">
        <v>1612</v>
      </c>
      <c r="B1673" s="1220">
        <f>'Acct Summary 7-8'!G79</f>
        <v>28027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30202</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276530</v>
      </c>
      <c r="C1744" s="13" t="s">
        <v>653</v>
      </c>
      <c r="D1744" s="13" t="str">
        <f t="shared" si="26"/>
        <v>Error?</v>
      </c>
    </row>
    <row r="1745" spans="1:5" x14ac:dyDescent="0.2">
      <c r="A1745" s="54">
        <v>1684</v>
      </c>
      <c r="B1745" s="1220">
        <f>'Tax Sched 24'!B5</f>
        <v>47311</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55594</v>
      </c>
      <c r="C1747" s="13" t="s">
        <v>653</v>
      </c>
      <c r="D1747" s="13" t="str">
        <f t="shared" si="26"/>
        <v>Error?</v>
      </c>
    </row>
    <row r="1748" spans="1:5" x14ac:dyDescent="0.2">
      <c r="A1748" s="54">
        <v>1687</v>
      </c>
      <c r="B1748" s="1220">
        <f>'Tax Sched 24'!B8</f>
        <v>44179</v>
      </c>
      <c r="C1748" s="13" t="s">
        <v>653</v>
      </c>
      <c r="D1748" s="13" t="str">
        <f t="shared" si="26"/>
        <v>Error?</v>
      </c>
    </row>
    <row r="1749" spans="1:5" x14ac:dyDescent="0.2">
      <c r="A1749" s="54">
        <v>1688</v>
      </c>
      <c r="B1749" s="1220">
        <f>'Tax Sched 24'!B10</f>
        <v>6410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31983</v>
      </c>
      <c r="C1752" s="13" t="s">
        <v>653</v>
      </c>
      <c r="D1752" s="13" t="str">
        <f t="shared" si="26"/>
        <v>Error?</v>
      </c>
    </row>
    <row r="1753" spans="1:5" x14ac:dyDescent="0.2">
      <c r="A1753" s="54">
        <v>1692</v>
      </c>
      <c r="B1753" s="1220">
        <f>'Tax Sched 24'!B12</f>
        <v>9179</v>
      </c>
      <c r="C1753" s="13" t="s">
        <v>653</v>
      </c>
      <c r="D1753" s="13" t="str">
        <f t="shared" si="26"/>
        <v>Error?</v>
      </c>
    </row>
    <row r="1754" spans="1:5" x14ac:dyDescent="0.2">
      <c r="A1754" s="54">
        <v>1693</v>
      </c>
      <c r="B1754" s="1220">
        <f>'Tax Sched 24'!B14</f>
        <v>3038</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503709</v>
      </c>
      <c r="C1759" s="13" t="s">
        <v>653</v>
      </c>
      <c r="D1759" s="13" t="str">
        <f t="shared" si="26"/>
        <v>Error?</v>
      </c>
    </row>
    <row r="1760" spans="1:5" x14ac:dyDescent="0.2">
      <c r="A1760" s="54">
        <v>1699</v>
      </c>
      <c r="B1760" s="1220">
        <f>'Tax Sched 24'!D4</f>
        <v>276530</v>
      </c>
      <c r="C1760" s="13" t="s">
        <v>653</v>
      </c>
      <c r="D1760" s="13" t="str">
        <f t="shared" si="26"/>
        <v>Error?</v>
      </c>
    </row>
    <row r="1761" spans="1:5" x14ac:dyDescent="0.2">
      <c r="A1761" s="54">
        <v>1700</v>
      </c>
      <c r="B1761" s="1220">
        <f>'Tax Sched 24'!D5</f>
        <v>47311</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55594</v>
      </c>
      <c r="C1763" s="13" t="s">
        <v>653</v>
      </c>
      <c r="D1763" s="13" t="str">
        <f t="shared" si="26"/>
        <v>Error?</v>
      </c>
    </row>
    <row r="1764" spans="1:5" x14ac:dyDescent="0.2">
      <c r="A1764" s="54">
        <v>1703</v>
      </c>
      <c r="B1764" s="1220">
        <f>'Tax Sched 24'!D8</f>
        <v>44179</v>
      </c>
      <c r="C1764" s="13" t="s">
        <v>653</v>
      </c>
      <c r="D1764" s="13" t="str">
        <f t="shared" si="26"/>
        <v>Error?</v>
      </c>
    </row>
    <row r="1765" spans="1:5" x14ac:dyDescent="0.2">
      <c r="A1765" s="54">
        <v>1704</v>
      </c>
      <c r="B1765" s="1220">
        <f>'Tax Sched 24'!D10</f>
        <v>6410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31983</v>
      </c>
      <c r="C1768" s="13" t="s">
        <v>653</v>
      </c>
      <c r="D1768" s="13" t="str">
        <f t="shared" si="26"/>
        <v>Error?</v>
      </c>
    </row>
    <row r="1769" spans="1:5" x14ac:dyDescent="0.2">
      <c r="A1769" s="54">
        <v>1708</v>
      </c>
      <c r="B1769" s="1220">
        <f>'Tax Sched 24'!D12</f>
        <v>9179</v>
      </c>
      <c r="C1769" s="13" t="s">
        <v>653</v>
      </c>
      <c r="D1769" s="13" t="str">
        <f t="shared" si="26"/>
        <v>Error?</v>
      </c>
    </row>
    <row r="1770" spans="1:5" x14ac:dyDescent="0.2">
      <c r="A1770" s="54">
        <v>1709</v>
      </c>
      <c r="B1770" s="1220">
        <f>'Tax Sched 24'!D14</f>
        <v>3038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503709</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284299</v>
      </c>
      <c r="C1792" s="13" t="s">
        <v>653</v>
      </c>
      <c r="D1792" s="13" t="str">
        <f t="shared" si="27"/>
        <v>Error?</v>
      </c>
    </row>
    <row r="1793" spans="1:4" x14ac:dyDescent="0.2">
      <c r="A1793" s="54">
        <v>1732</v>
      </c>
      <c r="B1793" s="1220">
        <f>'Tax Sched 24'!F5</f>
        <v>48640</v>
      </c>
      <c r="C1793" s="13" t="s">
        <v>653</v>
      </c>
      <c r="D1793" s="13" t="str">
        <f t="shared" si="27"/>
        <v>Error?</v>
      </c>
    </row>
    <row r="1794" spans="1:4" x14ac:dyDescent="0.2">
      <c r="A1794" s="54">
        <v>1733</v>
      </c>
      <c r="B1794" s="1220">
        <f>'Tax Sched 24'!F6</f>
        <v>71089</v>
      </c>
      <c r="C1794" s="13" t="s">
        <v>653</v>
      </c>
      <c r="D1794" s="13" t="str">
        <f t="shared" si="27"/>
        <v>Error?</v>
      </c>
    </row>
    <row r="1795" spans="1:4" x14ac:dyDescent="0.2">
      <c r="A1795" s="54">
        <v>1734</v>
      </c>
      <c r="B1795" s="1220">
        <f>'Tax Sched 24'!F7</f>
        <v>57159</v>
      </c>
      <c r="C1795" s="13" t="s">
        <v>653</v>
      </c>
      <c r="D1795" s="13" t="str">
        <f t="shared" si="27"/>
        <v>Error?</v>
      </c>
    </row>
    <row r="1796" spans="1:4" x14ac:dyDescent="0.2">
      <c r="A1796" s="54">
        <v>1735</v>
      </c>
      <c r="B1796" s="1220">
        <f>'Tax Sched 24'!F8</f>
        <v>45421</v>
      </c>
      <c r="C1796" s="13" t="s">
        <v>653</v>
      </c>
      <c r="D1796" s="13" t="str">
        <f t="shared" si="27"/>
        <v>Error?</v>
      </c>
    </row>
    <row r="1797" spans="1:4" x14ac:dyDescent="0.2">
      <c r="A1797" s="54">
        <v>1736</v>
      </c>
      <c r="B1797" s="1220">
        <f>'Tax Sched 24'!F10</f>
        <v>6591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32882</v>
      </c>
      <c r="C1800" s="13" t="s">
        <v>653</v>
      </c>
      <c r="D1800" s="13" t="str">
        <f t="shared" si="27"/>
        <v>Error?</v>
      </c>
    </row>
    <row r="1801" spans="1:4" x14ac:dyDescent="0.2">
      <c r="A1801" s="54">
        <v>1740</v>
      </c>
      <c r="B1801" s="1220">
        <f>'Tax Sched 24'!F12</f>
        <v>9437</v>
      </c>
      <c r="C1801" s="13" t="s">
        <v>653</v>
      </c>
      <c r="D1801" s="13" t="str">
        <f t="shared" si="27"/>
        <v>Error?</v>
      </c>
    </row>
    <row r="1802" spans="1:4" x14ac:dyDescent="0.2">
      <c r="A1802" s="54">
        <v>1741</v>
      </c>
      <c r="B1802" s="1220">
        <f>'Tax Sched 24'!F14</f>
        <v>3125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284299</v>
      </c>
      <c r="D1808" s="13" t="str">
        <f t="shared" si="27"/>
        <v>Error?</v>
      </c>
    </row>
    <row r="1809" spans="1:4" x14ac:dyDescent="0.2">
      <c r="A1809" s="54">
        <v>1748</v>
      </c>
      <c r="B1809" s="1220">
        <f>'Tax Sched 24'!E5</f>
        <v>48640</v>
      </c>
      <c r="D1809" s="13" t="str">
        <f t="shared" si="27"/>
        <v>Error?</v>
      </c>
    </row>
    <row r="1810" spans="1:4" x14ac:dyDescent="0.2">
      <c r="A1810" s="54">
        <v>1749</v>
      </c>
      <c r="B1810" s="1220">
        <f>'Tax Sched 24'!E6</f>
        <v>71089</v>
      </c>
      <c r="D1810" s="13" t="str">
        <f t="shared" si="27"/>
        <v>Error?</v>
      </c>
    </row>
    <row r="1811" spans="1:4" x14ac:dyDescent="0.2">
      <c r="A1811" s="54">
        <v>1750</v>
      </c>
      <c r="B1811" s="1220">
        <f>'Tax Sched 24'!E7</f>
        <v>57159</v>
      </c>
      <c r="D1811" s="13" t="str">
        <f t="shared" si="27"/>
        <v>Error?</v>
      </c>
    </row>
    <row r="1812" spans="1:4" x14ac:dyDescent="0.2">
      <c r="A1812" s="54">
        <v>1751</v>
      </c>
      <c r="B1812" s="1220">
        <f>'Tax Sched 24'!E8</f>
        <v>45421</v>
      </c>
      <c r="D1812" s="13" t="str">
        <f t="shared" si="27"/>
        <v>Error?</v>
      </c>
    </row>
    <row r="1813" spans="1:4" x14ac:dyDescent="0.2">
      <c r="A1813" s="54">
        <v>1752</v>
      </c>
      <c r="B1813" s="1220">
        <f>'Tax Sched 24'!E10</f>
        <v>6591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32882</v>
      </c>
      <c r="D1816" s="13" t="str">
        <f t="shared" si="27"/>
        <v>Error?</v>
      </c>
    </row>
    <row r="1817" spans="1:4" x14ac:dyDescent="0.2">
      <c r="A1817" s="54">
        <v>1756</v>
      </c>
      <c r="B1817" s="1220">
        <f>'Tax Sched 24'!E12</f>
        <v>9437</v>
      </c>
      <c r="D1817" s="13" t="str">
        <f t="shared" si="27"/>
        <v>Error?</v>
      </c>
    </row>
    <row r="1818" spans="1:4" x14ac:dyDescent="0.2">
      <c r="A1818" s="54">
        <v>1757</v>
      </c>
      <c r="B1818" s="1220">
        <f>'Tax Sched 24'!E14</f>
        <v>3125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588959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300000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3038</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41</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3079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3079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3000</v>
      </c>
      <c r="D2008" s="13" t="str">
        <f t="shared" si="30"/>
        <v>Error?</v>
      </c>
    </row>
    <row r="2009" spans="1:4" x14ac:dyDescent="0.2">
      <c r="A2009" s="54">
        <v>1948</v>
      </c>
      <c r="B2009" s="1220">
        <f>'Cap Outlay Deprec 27'!C8</f>
        <v>5833530</v>
      </c>
      <c r="D2009" s="13" t="str">
        <f t="shared" si="30"/>
        <v>Error?</v>
      </c>
    </row>
    <row r="2010" spans="1:4" x14ac:dyDescent="0.2">
      <c r="A2010" s="54">
        <v>1949</v>
      </c>
      <c r="B2010" s="1220">
        <f>'Cap Outlay Deprec 27'!C10</f>
        <v>14072</v>
      </c>
      <c r="D2010" s="13" t="str">
        <f t="shared" si="30"/>
        <v>Error?</v>
      </c>
    </row>
    <row r="2011" spans="1:4" x14ac:dyDescent="0.2">
      <c r="A2011" s="54">
        <v>1950</v>
      </c>
      <c r="B2011" s="1220">
        <f>'Cap Outlay Deprec 27'!C12</f>
        <v>655003</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6505605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7369</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7369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3000</v>
      </c>
      <c r="C2026" s="13" t="s">
        <v>653</v>
      </c>
      <c r="D2026" s="13" t="str">
        <f t="shared" si="30"/>
        <v>Error?</v>
      </c>
    </row>
    <row r="2027" spans="1:4" x14ac:dyDescent="0.2">
      <c r="A2027" s="54">
        <v>1966</v>
      </c>
      <c r="B2027" s="1220">
        <f>'Cap Outlay Deprec 27'!F8</f>
        <v>5833530</v>
      </c>
      <c r="C2027" s="13" t="s">
        <v>653</v>
      </c>
      <c r="D2027" s="13" t="str">
        <f t="shared" si="30"/>
        <v>Error?</v>
      </c>
    </row>
    <row r="2028" spans="1:4" x14ac:dyDescent="0.2">
      <c r="A2028" s="54">
        <v>1967</v>
      </c>
      <c r="B2028" s="1220">
        <f>'Cap Outlay Deprec 27'!F10</f>
        <v>14072</v>
      </c>
      <c r="C2028" s="13" t="s">
        <v>653</v>
      </c>
      <c r="D2028" s="13" t="str">
        <f t="shared" si="30"/>
        <v>Error?</v>
      </c>
    </row>
    <row r="2029" spans="1:4" x14ac:dyDescent="0.2">
      <c r="A2029" s="54">
        <v>1968</v>
      </c>
      <c r="B2029" s="1220">
        <f>'Cap Outlay Deprec 27'!F12</f>
        <v>662372</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6512974</v>
      </c>
      <c r="C2031" s="13" t="s">
        <v>653</v>
      </c>
      <c r="D2031" s="13" t="str">
        <f t="shared" si="30"/>
        <v>Error?</v>
      </c>
    </row>
    <row r="2032" spans="1:4" x14ac:dyDescent="0.2">
      <c r="A2032" s="82">
        <v>1971</v>
      </c>
      <c r="D2032" s="13" t="str">
        <f t="shared" si="30"/>
        <v>OK</v>
      </c>
    </row>
    <row r="2033" spans="1:4" x14ac:dyDescent="0.2">
      <c r="A2033" s="54">
        <v>1972</v>
      </c>
      <c r="B2033" s="1220">
        <f>'Cap Outlay Deprec 27'!H8</f>
        <v>1994680</v>
      </c>
      <c r="D2033" s="13" t="str">
        <f t="shared" si="30"/>
        <v>Error?</v>
      </c>
    </row>
    <row r="2034" spans="1:4" x14ac:dyDescent="0.2">
      <c r="A2034" s="54">
        <v>1973</v>
      </c>
      <c r="B2034" s="1220">
        <f>'Cap Outlay Deprec 27'!H10</f>
        <v>7207</v>
      </c>
      <c r="D2034" s="13" t="str">
        <f t="shared" si="30"/>
        <v>Error?</v>
      </c>
    </row>
    <row r="2035" spans="1:4" x14ac:dyDescent="0.2">
      <c r="A2035" s="54">
        <v>1974</v>
      </c>
      <c r="B2035" s="1220">
        <f>'Cap Outlay Deprec 27'!H12</f>
        <v>549972</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2551859</v>
      </c>
      <c r="C2037" s="13" t="s">
        <v>653</v>
      </c>
      <c r="D2037" s="13" t="str">
        <f t="shared" si="30"/>
        <v>Error?</v>
      </c>
    </row>
    <row r="2038" spans="1:4" x14ac:dyDescent="0.2">
      <c r="A2038" s="82">
        <v>1977</v>
      </c>
      <c r="D2038" s="13" t="str">
        <f t="shared" si="30"/>
        <v>OK</v>
      </c>
    </row>
    <row r="2039" spans="1:4" x14ac:dyDescent="0.2">
      <c r="A2039" s="54">
        <v>1978</v>
      </c>
      <c r="B2039" s="1220">
        <f>'Cap Outlay Deprec 27'!I8</f>
        <v>112745</v>
      </c>
      <c r="D2039" s="13" t="str">
        <f t="shared" si="30"/>
        <v>Error?</v>
      </c>
    </row>
    <row r="2040" spans="1:4" x14ac:dyDescent="0.2">
      <c r="A2040" s="54">
        <v>1979</v>
      </c>
      <c r="B2040" s="1220">
        <f>'Cap Outlay Deprec 27'!I10</f>
        <v>361</v>
      </c>
      <c r="D2040" s="13" t="str">
        <f t="shared" si="30"/>
        <v>Error?</v>
      </c>
    </row>
    <row r="2041" spans="1:4" x14ac:dyDescent="0.2">
      <c r="A2041" s="54">
        <v>1980</v>
      </c>
      <c r="B2041" s="1220">
        <f>'Cap Outlay Deprec 27'!I12</f>
        <v>19771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132877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2107425</v>
      </c>
      <c r="C2051" s="13" t="s">
        <v>653</v>
      </c>
      <c r="D2051" s="13" t="str">
        <f t="shared" si="31"/>
        <v>Error?</v>
      </c>
    </row>
    <row r="2052" spans="1:4" x14ac:dyDescent="0.2">
      <c r="A2052" s="54">
        <v>1991</v>
      </c>
      <c r="B2052" s="1220">
        <f>'Cap Outlay Deprec 27'!K10</f>
        <v>7568</v>
      </c>
      <c r="C2052" s="13" t="s">
        <v>653</v>
      </c>
      <c r="D2052" s="13" t="str">
        <f t="shared" si="31"/>
        <v>Error?</v>
      </c>
    </row>
    <row r="2053" spans="1:4" x14ac:dyDescent="0.2">
      <c r="A2053" s="54">
        <v>1992</v>
      </c>
      <c r="B2053" s="1220">
        <f>'Cap Outlay Deprec 27'!K12</f>
        <v>569743</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2684736</v>
      </c>
      <c r="C2055" s="13" t="s">
        <v>653</v>
      </c>
      <c r="D2055" s="13" t="str">
        <f t="shared" si="31"/>
        <v>Error?</v>
      </c>
    </row>
    <row r="2056" spans="1:4" x14ac:dyDescent="0.2">
      <c r="A2056" s="54">
        <v>1995</v>
      </c>
      <c r="B2056" s="1220">
        <f>'Cap Outlay Deprec 27'!L5</f>
        <v>3000</v>
      </c>
      <c r="C2056" s="13" t="s">
        <v>653</v>
      </c>
      <c r="D2056" s="13" t="str">
        <f t="shared" si="31"/>
        <v>Error?</v>
      </c>
    </row>
    <row r="2057" spans="1:4" x14ac:dyDescent="0.2">
      <c r="A2057" s="54">
        <v>1996</v>
      </c>
      <c r="B2057" s="1220">
        <f>'Cap Outlay Deprec 27'!L8</f>
        <v>3726105</v>
      </c>
      <c r="C2057" s="13" t="s">
        <v>653</v>
      </c>
      <c r="D2057" s="13" t="str">
        <f t="shared" si="31"/>
        <v>Error?</v>
      </c>
    </row>
    <row r="2058" spans="1:4" x14ac:dyDescent="0.2">
      <c r="A2058" s="54">
        <v>1997</v>
      </c>
      <c r="B2058" s="1220">
        <f>'Cap Outlay Deprec 27'!L10</f>
        <v>6504</v>
      </c>
      <c r="C2058" s="13" t="s">
        <v>653</v>
      </c>
      <c r="D2058" s="13" t="str">
        <f t="shared" si="31"/>
        <v>Error?</v>
      </c>
    </row>
    <row r="2059" spans="1:4" x14ac:dyDescent="0.2">
      <c r="A2059" s="54">
        <v>1998</v>
      </c>
      <c r="B2059" s="1220">
        <f>'Cap Outlay Deprec 27'!L12</f>
        <v>92629</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3828238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9282</v>
      </c>
      <c r="C2088" s="13" t="s">
        <v>653</v>
      </c>
      <c r="D2088" s="13" t="str">
        <f t="shared" si="31"/>
        <v>Error?</v>
      </c>
    </row>
    <row r="2089" spans="1:4" x14ac:dyDescent="0.2">
      <c r="A2089" s="54">
        <v>2028</v>
      </c>
      <c r="B2089" s="1220">
        <f>'Expenditures 15-22'!K92</f>
        <v>44483</v>
      </c>
      <c r="C2089" s="13" t="s">
        <v>653</v>
      </c>
      <c r="D2089" s="13" t="str">
        <f t="shared" si="31"/>
        <v>Error?</v>
      </c>
    </row>
    <row r="2090" spans="1:4" x14ac:dyDescent="0.2">
      <c r="A2090" s="82">
        <v>2029</v>
      </c>
      <c r="D2090" s="13" t="str">
        <f t="shared" si="31"/>
        <v>OK</v>
      </c>
    </row>
    <row r="2091" spans="1:4" x14ac:dyDescent="0.2">
      <c r="A2091" s="54">
        <v>2030</v>
      </c>
      <c r="B2091" s="1220">
        <f>'Expenditures 15-22'!H136</f>
        <v>650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650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16645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400514</v>
      </c>
      <c r="C2551" s="13" t="s">
        <v>653</v>
      </c>
      <c r="D2551" s="13" t="str">
        <f t="shared" si="38"/>
        <v>Error?</v>
      </c>
    </row>
    <row r="2552" spans="1:4" x14ac:dyDescent="0.2">
      <c r="A2552" s="82">
        <v>2491</v>
      </c>
      <c r="D2552" s="13" t="str">
        <f t="shared" si="38"/>
        <v>OK</v>
      </c>
    </row>
    <row r="2553" spans="1:4" x14ac:dyDescent="0.2">
      <c r="A2553" s="54">
        <v>2492</v>
      </c>
      <c r="B2553" s="1220">
        <f>'Acct Summary 7-8'!C6</f>
        <v>1075201</v>
      </c>
      <c r="C2553" s="13" t="s">
        <v>653</v>
      </c>
      <c r="D2553" s="13" t="str">
        <f t="shared" si="38"/>
        <v>Error?</v>
      </c>
    </row>
    <row r="2554" spans="1:4" x14ac:dyDescent="0.2">
      <c r="A2554" s="54">
        <v>2493</v>
      </c>
      <c r="B2554" s="1220">
        <f>'Acct Summary 7-8'!C7</f>
        <v>177471</v>
      </c>
      <c r="C2554" s="13" t="s">
        <v>653</v>
      </c>
      <c r="D2554" s="13" t="str">
        <f t="shared" si="38"/>
        <v>Error?</v>
      </c>
    </row>
    <row r="2555" spans="1:4" x14ac:dyDescent="0.2">
      <c r="A2555" s="54">
        <v>2494</v>
      </c>
      <c r="B2555" s="1220">
        <f>'Acct Summary 7-8'!C8</f>
        <v>1653186</v>
      </c>
      <c r="C2555" s="13" t="s">
        <v>653</v>
      </c>
      <c r="D2555" s="13" t="str">
        <f t="shared" si="38"/>
        <v>Error?</v>
      </c>
    </row>
    <row r="2556" spans="1:4" x14ac:dyDescent="0.2">
      <c r="A2556" s="54">
        <v>2495</v>
      </c>
      <c r="B2556" s="1220">
        <f>'Acct Summary 7-8'!C12</f>
        <v>1128254</v>
      </c>
      <c r="C2556" s="13" t="s">
        <v>653</v>
      </c>
      <c r="D2556" s="13" t="str">
        <f t="shared" si="38"/>
        <v>Error?</v>
      </c>
    </row>
    <row r="2557" spans="1:4" x14ac:dyDescent="0.2">
      <c r="A2557" s="54">
        <v>2496</v>
      </c>
      <c r="B2557" s="1220">
        <f>'Acct Summary 7-8'!C13</f>
        <v>519304</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53765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1701323</v>
      </c>
      <c r="C2561" s="13" t="s">
        <v>653</v>
      </c>
      <c r="D2561" s="13" t="str">
        <f t="shared" si="39"/>
        <v>Error?</v>
      </c>
    </row>
    <row r="2562" spans="1:4" x14ac:dyDescent="0.2">
      <c r="A2562" s="54">
        <v>2501</v>
      </c>
      <c r="B2562" s="1220">
        <f>'Acct Summary 7-8'!C20</f>
        <v>-48137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48130</v>
      </c>
      <c r="C2564" s="13" t="s">
        <v>653</v>
      </c>
      <c r="D2564" s="13" t="str">
        <f t="shared" si="39"/>
        <v>Error?</v>
      </c>
    </row>
    <row r="2565" spans="1:4" x14ac:dyDescent="0.2">
      <c r="A2565" s="82">
        <v>2504</v>
      </c>
      <c r="D2565" s="13" t="str">
        <f t="shared" si="39"/>
        <v>OK</v>
      </c>
    </row>
    <row r="2566" spans="1:4" x14ac:dyDescent="0.2">
      <c r="A2566" s="54">
        <v>2505</v>
      </c>
      <c r="B2566" s="1220">
        <f>'Acct Summary 7-8'!D6</f>
        <v>6050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54180</v>
      </c>
      <c r="C2568" s="13" t="s">
        <v>653</v>
      </c>
      <c r="D2568" s="13" t="str">
        <f t="shared" si="39"/>
        <v>Error?</v>
      </c>
    </row>
    <row r="2569" spans="1:4" x14ac:dyDescent="0.2">
      <c r="A2569" s="54">
        <v>2508</v>
      </c>
      <c r="B2569" s="1220">
        <f>'Acct Summary 7-8'!D13</f>
        <v>44605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650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45255</v>
      </c>
      <c r="C2573" s="13" t="s">
        <v>653</v>
      </c>
      <c r="D2573" s="13" t="str">
        <f t="shared" si="39"/>
        <v>Error?</v>
      </c>
    </row>
    <row r="2574" spans="1:4" x14ac:dyDescent="0.2">
      <c r="A2574" s="54">
        <v>2513</v>
      </c>
      <c r="B2574" s="1220">
        <f>'Acct Summary 7-8'!D20</f>
        <v>8925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59114</v>
      </c>
      <c r="C2591" s="13" t="s">
        <v>653</v>
      </c>
      <c r="D2591" s="13" t="str">
        <f t="shared" si="39"/>
        <v>Error?</v>
      </c>
    </row>
    <row r="2592" spans="1:4" x14ac:dyDescent="0.2">
      <c r="A2592" s="82">
        <v>2531</v>
      </c>
      <c r="D2592" s="13" t="str">
        <f t="shared" si="39"/>
        <v>OK</v>
      </c>
    </row>
    <row r="2593" spans="1:4" x14ac:dyDescent="0.2">
      <c r="A2593" s="54">
        <v>2532</v>
      </c>
      <c r="B2593" s="1220">
        <f>'Acct Summary 7-8'!F6</f>
        <v>112727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171841</v>
      </c>
      <c r="C2595" s="13" t="s">
        <v>653</v>
      </c>
      <c r="D2595" s="13" t="str">
        <f t="shared" si="39"/>
        <v>Error?</v>
      </c>
    </row>
    <row r="2596" spans="1:4" x14ac:dyDescent="0.2">
      <c r="A2596" s="54">
        <v>2535</v>
      </c>
      <c r="B2596" s="1220">
        <f>'Acct Summary 7-8'!F13</f>
        <v>222608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222608</v>
      </c>
      <c r="C2600" s="13" t="s">
        <v>653</v>
      </c>
      <c r="D2600" s="13" t="str">
        <f t="shared" si="39"/>
        <v>Error?</v>
      </c>
    </row>
    <row r="2601" spans="1:4" x14ac:dyDescent="0.2">
      <c r="A2601" s="54">
        <v>2540</v>
      </c>
      <c r="B2601" s="1220">
        <f>'Acct Summary 7-8'!F20</f>
        <v>-50767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79080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500</v>
      </c>
      <c r="C2605" s="13" t="s">
        <v>653</v>
      </c>
      <c r="D2605" s="13" t="str">
        <f t="shared" si="39"/>
        <v>Error?</v>
      </c>
    </row>
    <row r="2606" spans="1:4" x14ac:dyDescent="0.2">
      <c r="A2606" s="54">
        <v>2545</v>
      </c>
      <c r="B2606" s="1220">
        <f>'Acct Summary 7-8'!G8</f>
        <v>79580</v>
      </c>
      <c r="C2606" s="13" t="s">
        <v>653</v>
      </c>
      <c r="D2606" s="13" t="str">
        <f t="shared" si="39"/>
        <v>Error?</v>
      </c>
    </row>
    <row r="2607" spans="1:4" x14ac:dyDescent="0.2">
      <c r="A2607" s="54">
        <v>2546</v>
      </c>
      <c r="B2607" s="1220">
        <f>'Acct Summary 7-8'!G12</f>
        <v>31233</v>
      </c>
      <c r="C2607" s="13" t="s">
        <v>653</v>
      </c>
      <c r="D2607" s="13" t="str">
        <f t="shared" si="39"/>
        <v>Error?</v>
      </c>
    </row>
    <row r="2608" spans="1:4" x14ac:dyDescent="0.2">
      <c r="A2608" s="54">
        <v>2547</v>
      </c>
      <c r="B2608" s="1220">
        <f>'Acct Summary 7-8'!G13</f>
        <v>46172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77405</v>
      </c>
      <c r="C2612" s="13" t="s">
        <v>653</v>
      </c>
      <c r="D2612" s="13" t="str">
        <f t="shared" si="39"/>
        <v>Error?</v>
      </c>
    </row>
    <row r="2613" spans="1:4" x14ac:dyDescent="0.2">
      <c r="A2613" s="54">
        <v>2552</v>
      </c>
      <c r="B2613" s="1220">
        <f>'Acct Summary 7-8'!G20</f>
        <v>2175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104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104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104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9282</v>
      </c>
      <c r="C2789" s="13" t="s">
        <v>653</v>
      </c>
      <c r="D2789" s="13" t="str">
        <f t="shared" si="42"/>
        <v>Error?</v>
      </c>
    </row>
    <row r="2790" spans="1:4" x14ac:dyDescent="0.2">
      <c r="A2790" s="54">
        <v>2729</v>
      </c>
      <c r="B2790" s="1220">
        <f>'Expenditures 15-22'!E102</f>
        <v>9282</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361283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31791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361283</v>
      </c>
      <c r="D2912" s="13" t="str">
        <f t="shared" si="44"/>
        <v>Error?</v>
      </c>
    </row>
    <row r="2913" spans="1:4" x14ac:dyDescent="0.2">
      <c r="A2913" s="54">
        <v>2852</v>
      </c>
      <c r="B2913" s="1220">
        <f>'Assets-Liab 5-6'!I41</f>
        <v>361283</v>
      </c>
      <c r="C2913" s="13" t="s">
        <v>653</v>
      </c>
      <c r="D2913" s="13" t="str">
        <f t="shared" si="44"/>
        <v>Error?</v>
      </c>
    </row>
    <row r="2914" spans="1:4" x14ac:dyDescent="0.2">
      <c r="A2914" s="54">
        <v>2853</v>
      </c>
      <c r="B2914" s="1220">
        <f>'Assets-Liab 5-6'!L33</f>
        <v>31791</v>
      </c>
      <c r="D2914" s="13" t="str">
        <f t="shared" si="44"/>
        <v>Error?</v>
      </c>
    </row>
    <row r="2915" spans="1:4" x14ac:dyDescent="0.2">
      <c r="A2915" s="82">
        <v>2854</v>
      </c>
      <c r="D2915" s="13" t="str">
        <f t="shared" si="44"/>
        <v>OK</v>
      </c>
    </row>
    <row r="2916" spans="1:4" x14ac:dyDescent="0.2">
      <c r="A2916" s="54">
        <v>2855</v>
      </c>
      <c r="B2916" s="1220">
        <f>'Assets-Liab 5-6'!L34</f>
        <v>31791</v>
      </c>
      <c r="C2916" s="13" t="s">
        <v>653</v>
      </c>
      <c r="D2916" s="13" t="str">
        <f t="shared" si="44"/>
        <v>Error?</v>
      </c>
    </row>
    <row r="2917" spans="1:4" x14ac:dyDescent="0.2">
      <c r="A2917" s="54">
        <v>2856</v>
      </c>
      <c r="B2917" s="1220">
        <f>'Assets-Liab 5-6'!L41</f>
        <v>31791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9282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9282</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650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650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29297</v>
      </c>
      <c r="D3055" s="13" t="str">
        <f t="shared" si="46"/>
        <v>Error?</v>
      </c>
    </row>
    <row r="3056" spans="1:4" x14ac:dyDescent="0.2">
      <c r="A3056" s="54">
        <v>2995</v>
      </c>
      <c r="B3056" s="1220">
        <f>'Expenditures 15-22'!D10</f>
        <v>1183</v>
      </c>
      <c r="D3056" s="13" t="str">
        <f t="shared" si="46"/>
        <v>Error?</v>
      </c>
    </row>
    <row r="3057" spans="1:4" x14ac:dyDescent="0.2">
      <c r="A3057" s="54">
        <v>2996</v>
      </c>
      <c r="B3057" s="1220">
        <f>'Expenditures 15-22'!E10</f>
        <v>5343</v>
      </c>
      <c r="D3057" s="13" t="str">
        <f t="shared" si="46"/>
        <v>Error?</v>
      </c>
    </row>
    <row r="3058" spans="1:4" x14ac:dyDescent="0.2">
      <c r="A3058" s="54">
        <v>2997</v>
      </c>
      <c r="B3058" s="1220">
        <f>'Expenditures 15-22'!F10</f>
        <v>17984</v>
      </c>
      <c r="D3058" s="13" t="str">
        <f t="shared" si="46"/>
        <v>Error?</v>
      </c>
    </row>
    <row r="3059" spans="1:4" x14ac:dyDescent="0.2">
      <c r="A3059" s="54">
        <v>2998</v>
      </c>
      <c r="B3059" s="1220">
        <f>'Expenditures 15-22'!G10</f>
        <v>1090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54897</v>
      </c>
      <c r="C3062" s="13" t="s">
        <v>653</v>
      </c>
      <c r="D3062" s="13" t="str">
        <f t="shared" si="46"/>
        <v>Error?</v>
      </c>
    </row>
    <row r="3063" spans="1:4" x14ac:dyDescent="0.2">
      <c r="A3063" s="82">
        <v>3002</v>
      </c>
      <c r="D3063" s="13" t="str">
        <f t="shared" si="46"/>
        <v>OK</v>
      </c>
    </row>
    <row r="3064" spans="1:4" x14ac:dyDescent="0.2">
      <c r="A3064" s="54">
        <v>3003</v>
      </c>
      <c r="B3064" s="1220">
        <f>'Expenditures 15-22'!D213</f>
        <v>5456</v>
      </c>
      <c r="D3064" s="13" t="str">
        <f t="shared" si="46"/>
        <v>Error?</v>
      </c>
    </row>
    <row r="3065" spans="1:4" x14ac:dyDescent="0.2">
      <c r="A3065" s="54">
        <v>3004</v>
      </c>
      <c r="B3065" s="1220">
        <f>'Expenditures 15-22'!K213</f>
        <v>5456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7433</v>
      </c>
      <c r="C3225" s="13" t="s">
        <v>653</v>
      </c>
      <c r="D3225" s="13" t="str">
        <f t="shared" si="49"/>
        <v>Error?</v>
      </c>
    </row>
    <row r="3226" spans="1:4" x14ac:dyDescent="0.2">
      <c r="A3226" s="54">
        <v>3165</v>
      </c>
      <c r="B3226" s="1220">
        <f>'Acct Summary 7-8'!I8</f>
        <v>7433</v>
      </c>
      <c r="C3226" s="13" t="s">
        <v>653</v>
      </c>
      <c r="D3226" s="13" t="str">
        <f t="shared" si="49"/>
        <v>Error?</v>
      </c>
    </row>
    <row r="3227" spans="1:4" x14ac:dyDescent="0.2">
      <c r="A3227" s="54">
        <v>3166</v>
      </c>
      <c r="B3227" s="1220">
        <f>'Acct Summary 7-8'!I20</f>
        <v>7433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-48137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8925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-50767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2175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7433</v>
      </c>
      <c r="C3320" s="13" t="s">
        <v>653</v>
      </c>
      <c r="D3320" s="13" t="str">
        <f t="shared" si="50"/>
        <v>Error?</v>
      </c>
    </row>
    <row r="3321" spans="1:4" x14ac:dyDescent="0.2">
      <c r="A3321" s="54">
        <v>3260</v>
      </c>
      <c r="B3321" s="1220">
        <f>'Acct Summary 7-8'!I79</f>
        <v>353850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361283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207403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38951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365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112</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246831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12533</v>
      </c>
      <c r="D3387" s="13" t="str">
        <f t="shared" si="51"/>
        <v>Error?</v>
      </c>
    </row>
    <row r="3388" spans="1:4" x14ac:dyDescent="0.2">
      <c r="A3388" s="54">
        <v>3327</v>
      </c>
      <c r="B3388" s="1220">
        <f>'Expenditures 15-22'!D211</f>
        <v>12183</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12533</v>
      </c>
      <c r="C3390" s="13" t="s">
        <v>653</v>
      </c>
      <c r="D3390" s="13" t="str">
        <f t="shared" si="51"/>
        <v>Error?</v>
      </c>
    </row>
    <row r="3391" spans="1:4" x14ac:dyDescent="0.2">
      <c r="A3391" s="54">
        <v>3330</v>
      </c>
      <c r="B3391" s="1220">
        <f>'Expenditures 15-22'!K211</f>
        <v>12183</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462441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23135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39733</v>
      </c>
      <c r="D3417" s="13" t="str">
        <f t="shared" si="52"/>
        <v>Error?</v>
      </c>
    </row>
    <row r="3418" spans="1:4" x14ac:dyDescent="0.2">
      <c r="A3418" s="82">
        <v>3357</v>
      </c>
      <c r="D3418" s="13" t="str">
        <f t="shared" si="52"/>
        <v>OK</v>
      </c>
    </row>
    <row r="3419" spans="1:4" x14ac:dyDescent="0.2">
      <c r="A3419" s="54">
        <v>3358</v>
      </c>
      <c r="B3419" s="1220">
        <f>'Assets-Liab 5-6'!F4</f>
        <v>10231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30202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361283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31791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29485</v>
      </c>
      <c r="C3446" s="13" t="s">
        <v>653</v>
      </c>
      <c r="D3446" s="13" t="str">
        <f t="shared" si="52"/>
        <v>Error?</v>
      </c>
    </row>
    <row r="3447" spans="1:4" x14ac:dyDescent="0.2">
      <c r="A3447" s="54">
        <v>3386</v>
      </c>
      <c r="B3447" s="1220">
        <f>'Tax Sched 24'!D16</f>
        <v>29485</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30316</v>
      </c>
      <c r="C3449" s="13" t="s">
        <v>653</v>
      </c>
      <c r="D3449" s="13" t="str">
        <f t="shared" si="52"/>
        <v>Error?</v>
      </c>
    </row>
    <row r="3450" spans="1:4" x14ac:dyDescent="0.2">
      <c r="A3450" s="54">
        <v>3389</v>
      </c>
      <c r="B3450" s="1220">
        <f>'Tax Sched 24'!E16</f>
        <v>30316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49825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49825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49825</v>
      </c>
      <c r="D3567" s="13" t="str">
        <f t="shared" si="54"/>
        <v>Error?</v>
      </c>
    </row>
    <row r="3568" spans="1:4" x14ac:dyDescent="0.2">
      <c r="A3568" s="54">
        <v>3507</v>
      </c>
      <c r="B3568" s="1220">
        <f>'Assets-Liab 5-6'!K41</f>
        <v>49825</v>
      </c>
      <c r="C3568" s="13" t="s">
        <v>653</v>
      </c>
      <c r="D3568" s="13" t="str">
        <f t="shared" si="54"/>
        <v>Error?</v>
      </c>
    </row>
    <row r="3569" spans="1:4" x14ac:dyDescent="0.2">
      <c r="A3569" s="54">
        <v>3508</v>
      </c>
      <c r="B3569" s="1220">
        <f>'Acct Summary 7-8'!K4</f>
        <v>9427</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9427</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9427</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9427</v>
      </c>
      <c r="C3588" s="13" t="s">
        <v>653</v>
      </c>
      <c r="D3588" s="13" t="str">
        <f t="shared" si="55"/>
        <v>Error?</v>
      </c>
    </row>
    <row r="3589" spans="1:4" x14ac:dyDescent="0.2">
      <c r="A3589" s="54">
        <v>3528</v>
      </c>
      <c r="B3589" s="1220">
        <f>'Acct Summary 7-8'!K79</f>
        <v>40398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49825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9427</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54376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407126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2060312</v>
      </c>
      <c r="C4122" s="13" t="s">
        <v>653</v>
      </c>
      <c r="D4122" s="13" t="str">
        <f t="shared" si="63"/>
        <v>Error?</v>
      </c>
    </row>
    <row r="4123" spans="1:4" x14ac:dyDescent="0.2">
      <c r="A4123" s="54">
        <v>4062</v>
      </c>
      <c r="B4123" s="1220">
        <f>'Acct Summary 7-8'!D10</f>
        <v>54180</v>
      </c>
      <c r="C4123" s="13" t="s">
        <v>653</v>
      </c>
      <c r="D4123" s="13" t="str">
        <f t="shared" si="63"/>
        <v>Error?</v>
      </c>
    </row>
    <row r="4124" spans="1:4" x14ac:dyDescent="0.2">
      <c r="A4124" s="54">
        <v>4063</v>
      </c>
      <c r="B4124" s="1220">
        <f>'Acct Summary 7-8'!E10</f>
        <v>104</v>
      </c>
      <c r="C4124" s="13" t="s">
        <v>653</v>
      </c>
      <c r="D4124" s="13" t="str">
        <f t="shared" si="63"/>
        <v>Error?</v>
      </c>
    </row>
    <row r="4125" spans="1:4" x14ac:dyDescent="0.2">
      <c r="A4125" s="54">
        <v>4064</v>
      </c>
      <c r="B4125" s="1220">
        <f>'Acct Summary 7-8'!F10</f>
        <v>171841</v>
      </c>
      <c r="C4125" s="13" t="s">
        <v>653</v>
      </c>
      <c r="D4125" s="13" t="str">
        <f t="shared" si="63"/>
        <v>Error?</v>
      </c>
    </row>
    <row r="4126" spans="1:4" x14ac:dyDescent="0.2">
      <c r="A4126" s="54">
        <v>4065</v>
      </c>
      <c r="B4126" s="1220">
        <f>'Acct Summary 7-8'!G10</f>
        <v>79580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7433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9427</v>
      </c>
      <c r="C4130" s="13" t="s">
        <v>653</v>
      </c>
      <c r="D4130" s="13" t="str">
        <f t="shared" si="63"/>
        <v>Error?</v>
      </c>
    </row>
    <row r="4131" spans="1:4" x14ac:dyDescent="0.2">
      <c r="A4131" s="54">
        <v>4070</v>
      </c>
      <c r="B4131" s="1220">
        <f>'Acct Summary 7-8'!C18</f>
        <v>407126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2108449</v>
      </c>
      <c r="C4136" s="13" t="s">
        <v>653</v>
      </c>
      <c r="D4136" s="13" t="str">
        <f t="shared" si="63"/>
        <v>Error?</v>
      </c>
    </row>
    <row r="4137" spans="1:4" x14ac:dyDescent="0.2">
      <c r="A4137" s="54">
        <v>4076</v>
      </c>
      <c r="B4137" s="1220">
        <f>'Acct Summary 7-8'!D19</f>
        <v>45255</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222608</v>
      </c>
      <c r="C4139" s="13" t="s">
        <v>653</v>
      </c>
      <c r="D4139" s="13" t="str">
        <f t="shared" si="63"/>
        <v>Error?</v>
      </c>
    </row>
    <row r="4140" spans="1:4" x14ac:dyDescent="0.2">
      <c r="A4140" s="54">
        <v>4079</v>
      </c>
      <c r="B4140" s="1220">
        <f>'Acct Summary 7-8'!G19</f>
        <v>77405</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300000</v>
      </c>
      <c r="C4171" s="13" t="s">
        <v>653</v>
      </c>
      <c r="D4171" s="13" t="str">
        <f t="shared" si="64"/>
        <v>Error?</v>
      </c>
    </row>
    <row r="4172" spans="1:4" x14ac:dyDescent="0.2">
      <c r="A4172" s="54">
        <v>4111</v>
      </c>
      <c r="B4172" s="1220">
        <f>'Short-Term Long-Term Debt 25'!J49</f>
        <v>260267</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1516.61</v>
      </c>
      <c r="C4265" s="13" t="s">
        <v>653</v>
      </c>
      <c r="D4265" s="13" t="str">
        <f t="shared" si="65"/>
        <v>Error?</v>
      </c>
      <c r="E4265" s="802"/>
    </row>
    <row r="4266" spans="1:5" x14ac:dyDescent="0.2">
      <c r="A4266" s="90">
        <v>4205</v>
      </c>
      <c r="B4266" s="1220">
        <f>('FP Info 3'!F10)*100000</f>
        <v>259.47000000000003</v>
      </c>
      <c r="C4266" s="13" t="s">
        <v>653</v>
      </c>
      <c r="D4266" s="13" t="str">
        <f t="shared" si="65"/>
        <v>Error?</v>
      </c>
      <c r="E4266" s="802"/>
    </row>
    <row r="4267" spans="1:5" x14ac:dyDescent="0.2">
      <c r="A4267" s="90">
        <v>4206</v>
      </c>
      <c r="B4267" s="1220">
        <f>('FP Info 3'!H10)*100000</f>
        <v>304.92</v>
      </c>
      <c r="C4267" s="13" t="s">
        <v>653</v>
      </c>
      <c r="D4267" s="13" t="str">
        <f t="shared" si="65"/>
        <v>Error?</v>
      </c>
      <c r="E4267" s="802"/>
    </row>
    <row r="4268" spans="1:5" x14ac:dyDescent="0.2">
      <c r="A4268" s="90">
        <v>4207</v>
      </c>
      <c r="B4268" s="1220">
        <f>('FP Info 3'!J10)*100000</f>
        <v>2081</v>
      </c>
      <c r="C4268" s="13" t="s">
        <v>653</v>
      </c>
      <c r="D4268" s="13" t="str">
        <f t="shared" si="65"/>
        <v>Error?</v>
      </c>
    </row>
    <row r="4269" spans="1:5" x14ac:dyDescent="0.2">
      <c r="A4269" s="90">
        <v>4208</v>
      </c>
      <c r="B4269" s="1220">
        <f>'FP Info 3'!J16</f>
        <v>854222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3116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1259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13330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35.159999999999997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35781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6050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1090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18745718</v>
      </c>
      <c r="D4995" s="13" t="str">
        <f t="shared" si="77"/>
        <v>Error?</v>
      </c>
    </row>
    <row r="4996" spans="1:4" x14ac:dyDescent="0.2">
      <c r="A4996" s="90">
        <v>4935</v>
      </c>
      <c r="B4996" s="1220">
        <f>'FP Info 3'!H31</f>
        <v>1293454.5420000001</v>
      </c>
      <c r="D4996" s="13" t="str">
        <f t="shared" si="77"/>
        <v>Error?</v>
      </c>
    </row>
    <row r="4997" spans="1:4" x14ac:dyDescent="0.2">
      <c r="A4997" s="90">
        <v>4936</v>
      </c>
      <c r="B4997" s="1220">
        <f>'FP Info 3'!H37</f>
        <v>300000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276530</v>
      </c>
      <c r="D5061" s="13" t="str">
        <f t="shared" si="78"/>
        <v>Error?</v>
      </c>
    </row>
    <row r="5062" spans="1:4" x14ac:dyDescent="0.2">
      <c r="A5062" s="82">
        <v>5001</v>
      </c>
      <c r="D5062" s="13" t="str">
        <f t="shared" si="78"/>
        <v>OK</v>
      </c>
    </row>
    <row r="5063" spans="1:4" x14ac:dyDescent="0.2">
      <c r="A5063" s="54">
        <v>5002</v>
      </c>
      <c r="B5063" s="1220">
        <f>'Revenues 9-14'!C7</f>
        <v>3038</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279568</v>
      </c>
      <c r="C5066" s="13" t="s">
        <v>653</v>
      </c>
      <c r="D5066" s="13" t="str">
        <f t="shared" si="78"/>
        <v>Error?</v>
      </c>
    </row>
    <row r="5067" spans="1:4" x14ac:dyDescent="0.2">
      <c r="A5067" s="54">
        <v>5006</v>
      </c>
      <c r="B5067" s="1220">
        <f>'Revenues 9-14'!C14</f>
        <v>3744</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26908</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30652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1626</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1626</v>
      </c>
      <c r="C5087" s="13" t="s">
        <v>653</v>
      </c>
      <c r="D5087" s="13" t="str">
        <f t="shared" si="78"/>
        <v>Error?</v>
      </c>
    </row>
    <row r="5088" spans="1:4" x14ac:dyDescent="0.2">
      <c r="A5088" s="54">
        <v>5027</v>
      </c>
      <c r="B5088" s="1220">
        <f>'Revenues 9-14'!C65</f>
        <v>1135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1135</v>
      </c>
      <c r="C5090" s="13" t="s">
        <v>653</v>
      </c>
      <c r="D5090" s="13" t="str">
        <f t="shared" si="78"/>
        <v>Error?</v>
      </c>
    </row>
    <row r="5091" spans="1:4" x14ac:dyDescent="0.2">
      <c r="A5091" s="54">
        <v>5030</v>
      </c>
      <c r="B5091" s="1220">
        <f>'Revenues 9-14'!C70</f>
        <v>3626</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29834</v>
      </c>
      <c r="C5096" s="13" t="s">
        <v>653</v>
      </c>
      <c r="D5096" s="13" t="str">
        <f t="shared" si="78"/>
        <v>Error?</v>
      </c>
    </row>
    <row r="5097" spans="1:4" x14ac:dyDescent="0.2">
      <c r="A5097" s="54">
        <v>5036</v>
      </c>
      <c r="B5097" s="1220">
        <f>'Revenues 9-14'!C77</f>
        <v>2650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2650</v>
      </c>
      <c r="C5102" s="13" t="s">
        <v>653</v>
      </c>
      <c r="D5102" s="13" t="str">
        <f t="shared" si="78"/>
        <v>Error?</v>
      </c>
    </row>
    <row r="5103" spans="1:4" x14ac:dyDescent="0.2">
      <c r="A5103" s="54">
        <v>5042</v>
      </c>
      <c r="B5103" s="1220">
        <f>'Revenues 9-14'!C84</f>
        <v>2975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2975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493</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405</v>
      </c>
      <c r="D5118" s="13" t="str">
        <f t="shared" si="78"/>
        <v>Error?</v>
      </c>
    </row>
    <row r="5119" spans="1:4" x14ac:dyDescent="0.2">
      <c r="A5119" s="54">
        <v>5058</v>
      </c>
      <c r="B5119" s="1220">
        <f>'Revenues 9-14'!C107</f>
        <v>15395</v>
      </c>
      <c r="D5119" s="13" t="str">
        <f t="shared" ref="D5119:D5182" si="79">IF(ISBLANK(B5119),"OK",IF(A5119-B5119=0,"OK","Error?"))</f>
        <v>Error?</v>
      </c>
    </row>
    <row r="5120" spans="1:4" x14ac:dyDescent="0.2">
      <c r="A5120" s="54">
        <v>5059</v>
      </c>
      <c r="B5120" s="1220">
        <f>'Revenues 9-14'!C108</f>
        <v>52074</v>
      </c>
      <c r="C5120" s="13" t="s">
        <v>653</v>
      </c>
      <c r="D5120" s="13" t="str">
        <f t="shared" si="79"/>
        <v>Error?</v>
      </c>
    </row>
    <row r="5121" spans="1:4" x14ac:dyDescent="0.2">
      <c r="A5121" s="54">
        <v>5060</v>
      </c>
      <c r="B5121" s="1220">
        <f>'Revenues 9-14'!C109</f>
        <v>400514</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984670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984670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21573</v>
      </c>
      <c r="D5134" s="13" t="str">
        <f t="shared" si="79"/>
        <v>Error?</v>
      </c>
    </row>
    <row r="5135" spans="1:4" x14ac:dyDescent="0.2">
      <c r="A5135" s="54">
        <v>5074</v>
      </c>
      <c r="B5135" s="1220">
        <f>'Revenues 9-14'!C126</f>
        <v>32116</v>
      </c>
      <c r="D5135" s="13" t="str">
        <f t="shared" si="79"/>
        <v>Error?</v>
      </c>
    </row>
    <row r="5136" spans="1:4" x14ac:dyDescent="0.2">
      <c r="A5136" s="82">
        <v>5075</v>
      </c>
      <c r="D5136" s="13" t="str">
        <f t="shared" si="79"/>
        <v>OK</v>
      </c>
    </row>
    <row r="5137" spans="1:4" x14ac:dyDescent="0.2">
      <c r="A5137" s="54">
        <v>5076</v>
      </c>
      <c r="B5137" s="1220">
        <f>'Revenues 9-14'!C127</f>
        <v>36429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90118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413</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90531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1075201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1090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59307</v>
      </c>
      <c r="D5239" s="13" t="str">
        <f t="shared" si="80"/>
        <v>Error?</v>
      </c>
    </row>
    <row r="5240" spans="1:4" x14ac:dyDescent="0.2">
      <c r="A5240" s="54">
        <v>5179</v>
      </c>
      <c r="B5240" s="1220">
        <f>'Revenues 9-14'!C195</f>
        <v>22041</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81348</v>
      </c>
      <c r="C5246" s="13" t="s">
        <v>653</v>
      </c>
      <c r="D5246" s="13" t="str">
        <f t="shared" si="80"/>
        <v>Error?</v>
      </c>
    </row>
    <row r="5247" spans="1:4" x14ac:dyDescent="0.2">
      <c r="A5247" s="54">
        <v>5186</v>
      </c>
      <c r="B5247" s="1220">
        <f>'Revenues 9-14'!C203</f>
        <v>63116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63116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5643</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2830</v>
      </c>
      <c r="D5278" s="13" t="str">
        <f t="shared" si="81"/>
        <v>Error?</v>
      </c>
    </row>
    <row r="5279" spans="1:4" x14ac:dyDescent="0.2">
      <c r="A5279" s="54">
        <v>5218</v>
      </c>
      <c r="B5279" s="1220">
        <f>'Revenues 9-14'!C221</f>
        <v>4240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12713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1499</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176381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177471</v>
      </c>
      <c r="C5326" s="13" t="s">
        <v>653</v>
      </c>
      <c r="D5326" s="13" t="str">
        <f t="shared" si="82"/>
        <v>Error?</v>
      </c>
    </row>
    <row r="5327" spans="1:4" x14ac:dyDescent="0.2">
      <c r="A5327" s="54">
        <v>5266</v>
      </c>
      <c r="B5327" s="1220">
        <f>'Revenues 9-14'!C275</f>
        <v>1653186</v>
      </c>
      <c r="C5327" s="13" t="s">
        <v>653</v>
      </c>
      <c r="D5327" s="13" t="str">
        <f t="shared" si="82"/>
        <v>Error?</v>
      </c>
    </row>
    <row r="5328" spans="1:4" x14ac:dyDescent="0.2">
      <c r="A5328" s="54">
        <v>5267</v>
      </c>
      <c r="B5328" s="1220">
        <f>'Revenues 9-14'!D5</f>
        <v>47311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47311</v>
      </c>
      <c r="C5334" s="13" t="s">
        <v>653</v>
      </c>
      <c r="D5334" s="13" t="str">
        <f t="shared" si="82"/>
        <v>Error?</v>
      </c>
    </row>
    <row r="5335" spans="1:4" x14ac:dyDescent="0.2">
      <c r="A5335" s="54">
        <v>5274</v>
      </c>
      <c r="B5335" s="1220">
        <f>'Revenues 9-14'!D14</f>
        <v>634</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634</v>
      </c>
      <c r="C5339" s="13" t="s">
        <v>653</v>
      </c>
      <c r="D5339" s="13" t="str">
        <f t="shared" si="82"/>
        <v>Error?</v>
      </c>
    </row>
    <row r="5340" spans="1:4" x14ac:dyDescent="0.2">
      <c r="A5340" s="54">
        <v>5279</v>
      </c>
      <c r="B5340" s="1220">
        <f>'Revenues 9-14'!D65</f>
        <v>85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100</v>
      </c>
      <c r="D5354" s="13" t="str">
        <f t="shared" si="82"/>
        <v>Error?</v>
      </c>
    </row>
    <row r="5355" spans="1:4" x14ac:dyDescent="0.2">
      <c r="A5355" s="54">
        <v>5294</v>
      </c>
      <c r="B5355" s="1220">
        <f>'Revenues 9-14'!D108</f>
        <v>100</v>
      </c>
      <c r="C5355" s="13" t="s">
        <v>653</v>
      </c>
      <c r="D5355" s="13" t="str">
        <f t="shared" si="82"/>
        <v>Error?</v>
      </c>
    </row>
    <row r="5356" spans="1:4" x14ac:dyDescent="0.2">
      <c r="A5356" s="54">
        <v>5295</v>
      </c>
      <c r="B5356" s="1220">
        <f>'Revenues 9-14'!D109</f>
        <v>48130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6050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6050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54180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104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104</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104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104</v>
      </c>
      <c r="C5552" s="13" t="s">
        <v>653</v>
      </c>
      <c r="D5552" s="13" t="str">
        <f t="shared" si="85"/>
        <v>Error?</v>
      </c>
    </row>
    <row r="5553" spans="1:4" x14ac:dyDescent="0.2">
      <c r="A5553" s="54">
        <v>5492</v>
      </c>
      <c r="B5553" s="1220">
        <f>'Revenues 9-14'!F5</f>
        <v>55594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55594</v>
      </c>
      <c r="C5557" s="13" t="s">
        <v>653</v>
      </c>
      <c r="D5557" s="13" t="str">
        <f t="shared" si="85"/>
        <v>Error?</v>
      </c>
    </row>
    <row r="5558" spans="1:4" x14ac:dyDescent="0.2">
      <c r="A5558" s="54">
        <v>5497</v>
      </c>
      <c r="B5558" s="1220">
        <f>'Revenues 9-14'!F14</f>
        <v>744</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744</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59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2717</v>
      </c>
      <c r="D5586" s="13" t="str">
        <f t="shared" si="86"/>
        <v>Error?</v>
      </c>
    </row>
    <row r="5587" spans="1:4" x14ac:dyDescent="0.2">
      <c r="A5587" s="54">
        <v>5526</v>
      </c>
      <c r="B5587" s="1220">
        <f>'Revenues 9-14'!F108</f>
        <v>2717</v>
      </c>
      <c r="C5587" s="13" t="s">
        <v>653</v>
      </c>
      <c r="D5587" s="13" t="str">
        <f t="shared" si="86"/>
        <v>Error?</v>
      </c>
    </row>
    <row r="5588" spans="1:4" x14ac:dyDescent="0.2">
      <c r="A5588" s="54">
        <v>5527</v>
      </c>
      <c r="B5588" s="1220">
        <f>'Revenues 9-14'!F109</f>
        <v>59114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108520</v>
      </c>
      <c r="D5615" s="13" t="str">
        <f t="shared" si="86"/>
        <v>Error?</v>
      </c>
    </row>
    <row r="5616" spans="1:4" x14ac:dyDescent="0.2">
      <c r="A5616" s="82">
        <v>5555</v>
      </c>
      <c r="D5616" s="13" t="str">
        <f t="shared" si="86"/>
        <v>OK</v>
      </c>
    </row>
    <row r="5617" spans="1:4" x14ac:dyDescent="0.2">
      <c r="A5617" s="54">
        <v>5556</v>
      </c>
      <c r="B5617" s="1220">
        <f>'Revenues 9-14'!F152</f>
        <v>4207</v>
      </c>
      <c r="D5617" s="13" t="str">
        <f t="shared" si="86"/>
        <v>Error?</v>
      </c>
    </row>
    <row r="5618" spans="1:4" x14ac:dyDescent="0.2">
      <c r="A5618" s="54">
        <v>5557</v>
      </c>
      <c r="B5618" s="1220">
        <f>'Revenues 9-14'!F154</f>
        <v>112727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112727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112727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171841</v>
      </c>
      <c r="C5720" s="13" t="s">
        <v>653</v>
      </c>
      <c r="D5720" s="13" t="str">
        <f t="shared" si="88"/>
        <v>Error?</v>
      </c>
    </row>
    <row r="5721" spans="1:4" x14ac:dyDescent="0.2">
      <c r="A5721" s="54">
        <v>5660</v>
      </c>
      <c r="B5721" s="1220">
        <f>'Revenues 9-14'!G5</f>
        <v>44179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29485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73664</v>
      </c>
      <c r="C5725" s="13" t="s">
        <v>653</v>
      </c>
      <c r="D5725" s="13" t="str">
        <f t="shared" si="88"/>
        <v>Error?</v>
      </c>
    </row>
    <row r="5726" spans="1:4" x14ac:dyDescent="0.2">
      <c r="A5726" s="54">
        <v>5665</v>
      </c>
      <c r="B5726" s="1220">
        <f>'Revenues 9-14'!G14</f>
        <v>986</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4310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5296</v>
      </c>
      <c r="C5730" s="13" t="s">
        <v>653</v>
      </c>
      <c r="D5730" s="13" t="str">
        <f t="shared" si="88"/>
        <v>Error?</v>
      </c>
    </row>
    <row r="5731" spans="1:4" x14ac:dyDescent="0.2">
      <c r="A5731" s="54">
        <v>5670</v>
      </c>
      <c r="B5731" s="1220">
        <f>'Revenues 9-14'!G65</f>
        <v>120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120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500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500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500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500</v>
      </c>
      <c r="C5869" s="13" t="s">
        <v>653</v>
      </c>
      <c r="D5869" s="13" t="str">
        <f t="shared" si="90"/>
        <v>Error?</v>
      </c>
    </row>
    <row r="5870" spans="1:4" x14ac:dyDescent="0.2">
      <c r="A5870" s="54">
        <v>5809</v>
      </c>
      <c r="B5870" s="1220">
        <f>'Revenues 9-14'!G275</f>
        <v>79580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6410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6410</v>
      </c>
      <c r="C5918" s="13" t="s">
        <v>653</v>
      </c>
      <c r="D5918" s="13" t="str">
        <f t="shared" si="91"/>
        <v>Error?</v>
      </c>
    </row>
    <row r="5919" spans="1:4" x14ac:dyDescent="0.2">
      <c r="A5919" s="54">
        <v>5858</v>
      </c>
      <c r="B5919" s="1220">
        <f>'Revenues 9-14'!I14</f>
        <v>86</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86</v>
      </c>
      <c r="C5923" s="13" t="s">
        <v>653</v>
      </c>
      <c r="D5923" s="13" t="str">
        <f t="shared" si="91"/>
        <v>Error?</v>
      </c>
    </row>
    <row r="5924" spans="1:4" x14ac:dyDescent="0.2">
      <c r="A5924" s="54">
        <v>5863</v>
      </c>
      <c r="B5924" s="1220">
        <f>'Revenues 9-14'!I65</f>
        <v>937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937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7433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9179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9179</v>
      </c>
      <c r="C5987" s="13" t="s">
        <v>653</v>
      </c>
      <c r="D5987" s="13" t="str">
        <f t="shared" si="92"/>
        <v>Error?</v>
      </c>
    </row>
    <row r="5988" spans="1:4" x14ac:dyDescent="0.2">
      <c r="A5988" s="54">
        <v>5927</v>
      </c>
      <c r="B5988" s="1220">
        <f>'Revenues 9-14'!K14</f>
        <v>123</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123</v>
      </c>
      <c r="C5992" s="13" t="s">
        <v>653</v>
      </c>
      <c r="D5992" s="13" t="str">
        <f t="shared" si="92"/>
        <v>Error?</v>
      </c>
    </row>
    <row r="5993" spans="1:4" x14ac:dyDescent="0.2">
      <c r="A5993" s="54">
        <v>5932</v>
      </c>
      <c r="B5993" s="1220">
        <f>'Revenues 9-14'!K65</f>
        <v>125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125</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9427</v>
      </c>
      <c r="C6023" s="13" t="s">
        <v>653</v>
      </c>
      <c r="D6023" s="13" t="str">
        <f t="shared" si="93"/>
        <v>Error?</v>
      </c>
    </row>
    <row r="6024" spans="1:5" x14ac:dyDescent="0.2">
      <c r="A6024" s="54">
        <v>5963</v>
      </c>
      <c r="B6024" s="1220">
        <f>'Revenues 9-14'!G109</f>
        <v>79080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7433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9427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26208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13996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204.59</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509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509</v>
      </c>
      <c r="D6215" s="13" t="str">
        <f t="shared" si="96"/>
        <v>Error?</v>
      </c>
      <c r="E6215" s="13" t="s">
        <v>207</v>
      </c>
    </row>
    <row r="6216" spans="1:5" x14ac:dyDescent="0.2">
      <c r="A6216">
        <v>6155</v>
      </c>
      <c r="B6216" s="1220">
        <f>'Assets-Liab 5-6'!J41</f>
        <v>509</v>
      </c>
      <c r="D6216" s="13" t="str">
        <f t="shared" si="96"/>
        <v>Error?</v>
      </c>
      <c r="E6216" s="13" t="s">
        <v>207</v>
      </c>
    </row>
    <row r="6217" spans="1:5" x14ac:dyDescent="0.2">
      <c r="A6217">
        <v>6156</v>
      </c>
      <c r="B6217" s="1220">
        <f>'Assets-Liab 5-6'!J4</f>
        <v>509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32576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32576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32576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32567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32567</v>
      </c>
      <c r="D6229" s="13" t="str">
        <f t="shared" si="96"/>
        <v>Error?</v>
      </c>
      <c r="E6229" s="13" t="s">
        <v>207</v>
      </c>
    </row>
    <row r="6230" spans="1:5" x14ac:dyDescent="0.2">
      <c r="A6230">
        <v>6169</v>
      </c>
      <c r="B6230" s="1220">
        <f>'Acct Summary 7-8'!J20</f>
        <v>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9</v>
      </c>
      <c r="D6263" s="13" t="str">
        <f t="shared" si="96"/>
        <v>Error?</v>
      </c>
      <c r="E6263" s="13" t="s">
        <v>207</v>
      </c>
    </row>
    <row r="6264" spans="1:5" x14ac:dyDescent="0.2">
      <c r="A6264">
        <v>6203</v>
      </c>
      <c r="B6264" s="1220">
        <f>'Acct Summary 7-8'!J79</f>
        <v>500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509</v>
      </c>
      <c r="D6266" s="13" t="str">
        <f t="shared" si="96"/>
        <v>Error?</v>
      </c>
      <c r="E6266" s="13" t="s">
        <v>207</v>
      </c>
    </row>
    <row r="6267" spans="1:5" x14ac:dyDescent="0.2">
      <c r="A6267">
        <v>6206</v>
      </c>
      <c r="B6267" s="1220">
        <f>'Acct Summary 7-8'!C82</f>
        <v>-48137</v>
      </c>
      <c r="D6267" s="13" t="str">
        <f t="shared" si="96"/>
        <v>Error?</v>
      </c>
      <c r="E6267" s="13" t="s">
        <v>207</v>
      </c>
    </row>
    <row r="6268" spans="1:5" x14ac:dyDescent="0.2">
      <c r="A6268">
        <v>6207</v>
      </c>
      <c r="B6268" s="1220">
        <f>'Acct Summary 7-8'!D82</f>
        <v>8925</v>
      </c>
      <c r="D6268" s="13" t="str">
        <f t="shared" si="96"/>
        <v>Error?</v>
      </c>
      <c r="E6268" s="13" t="s">
        <v>207</v>
      </c>
    </row>
    <row r="6269" spans="1:5" x14ac:dyDescent="0.2">
      <c r="A6269">
        <v>6208</v>
      </c>
      <c r="B6269" s="1220">
        <f>'Acct Summary 7-8'!E82</f>
        <v>104</v>
      </c>
      <c r="D6269" s="13" t="str">
        <f t="shared" si="96"/>
        <v>Error?</v>
      </c>
      <c r="E6269" s="13" t="s">
        <v>207</v>
      </c>
    </row>
    <row r="6270" spans="1:5" x14ac:dyDescent="0.2">
      <c r="A6270">
        <v>6209</v>
      </c>
      <c r="B6270" s="1220">
        <f>'Acct Summary 7-8'!F82</f>
        <v>-50767</v>
      </c>
      <c r="D6270" s="13" t="str">
        <f t="shared" si="96"/>
        <v>Error?</v>
      </c>
      <c r="E6270" s="13" t="s">
        <v>207</v>
      </c>
    </row>
    <row r="6271" spans="1:5" x14ac:dyDescent="0.2">
      <c r="A6271">
        <v>6210</v>
      </c>
      <c r="B6271" s="1220">
        <f>'Acct Summary 7-8'!G82</f>
        <v>2175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7433</v>
      </c>
      <c r="D6273" s="13" t="str">
        <f t="shared" si="97"/>
        <v>Error?</v>
      </c>
      <c r="E6273" s="13" t="s">
        <v>207</v>
      </c>
    </row>
    <row r="6274" spans="1:5" x14ac:dyDescent="0.2">
      <c r="A6274">
        <v>6213</v>
      </c>
      <c r="B6274" s="1220">
        <f>'Acct Summary 7-8'!J82</f>
        <v>9</v>
      </c>
      <c r="D6274" s="13" t="str">
        <f t="shared" si="97"/>
        <v>Error?</v>
      </c>
      <c r="E6274" s="13" t="s">
        <v>207</v>
      </c>
    </row>
    <row r="6275" spans="1:5" x14ac:dyDescent="0.2">
      <c r="A6275">
        <v>6214</v>
      </c>
      <c r="B6275" s="1220">
        <f>'Acct Summary 7-8'!K82</f>
        <v>9427</v>
      </c>
      <c r="D6275" s="13" t="str">
        <f t="shared" si="97"/>
        <v>Error?</v>
      </c>
      <c r="E6275" s="13" t="s">
        <v>207</v>
      </c>
    </row>
    <row r="6276" spans="1:5" x14ac:dyDescent="0.2">
      <c r="A6276">
        <v>6215</v>
      </c>
      <c r="B6276" s="1220">
        <f>'Acct Summary 7-8'!C83</f>
        <v>-0.10474288089161025</v>
      </c>
      <c r="D6276" s="13" t="str">
        <f t="shared" si="97"/>
        <v>Error?</v>
      </c>
      <c r="E6276" s="13" t="s">
        <v>207</v>
      </c>
    </row>
    <row r="6277" spans="1:5" x14ac:dyDescent="0.2">
      <c r="A6277">
        <v>6216</v>
      </c>
      <c r="B6277" s="1220">
        <f>'Acct Summary 7-8'!D83</f>
        <v>0.38577912254160363</v>
      </c>
      <c r="D6277" s="13" t="str">
        <f t="shared" si="97"/>
        <v>Error?</v>
      </c>
      <c r="E6277" s="13" t="s">
        <v>207</v>
      </c>
    </row>
    <row r="6278" spans="1:5" x14ac:dyDescent="0.2">
      <c r="A6278">
        <v>6217</v>
      </c>
      <c r="B6278" s="1220">
        <f>'Acct Summary 7-8'!E83</f>
        <v>2.6174716230840862E-3</v>
      </c>
      <c r="D6278" s="13" t="str">
        <f t="shared" si="97"/>
        <v>Error?</v>
      </c>
      <c r="E6278" s="13" t="s">
        <v>207</v>
      </c>
    </row>
    <row r="6279" spans="1:5" x14ac:dyDescent="0.2">
      <c r="A6279">
        <v>6218</v>
      </c>
      <c r="B6279" s="1220">
        <f>'Acct Summary 7-8'!F83</f>
        <v>-4.9620760433975173</v>
      </c>
      <c r="D6279" s="13" t="str">
        <f t="shared" si="97"/>
        <v>Error?</v>
      </c>
      <c r="E6279" s="13" t="s">
        <v>207</v>
      </c>
    </row>
    <row r="6280" spans="1:5" x14ac:dyDescent="0.2">
      <c r="A6280">
        <v>6219</v>
      </c>
      <c r="B6280" s="1220">
        <f>'Acct Summary 7-8'!G83</f>
        <v>7.2015098337858421E-2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2.0573899131705615E-2</v>
      </c>
      <c r="D6282" s="13" t="str">
        <f t="shared" si="97"/>
        <v>Error?</v>
      </c>
      <c r="E6282" s="13" t="s">
        <v>207</v>
      </c>
    </row>
    <row r="6283" spans="1:5" x14ac:dyDescent="0.2">
      <c r="A6283">
        <v>6222</v>
      </c>
      <c r="B6283" s="1220">
        <f>'Acct Summary 7-8'!J83</f>
        <v>1.768172888015717E-2</v>
      </c>
      <c r="D6283" s="13" t="str">
        <f t="shared" si="97"/>
        <v>Error?</v>
      </c>
      <c r="E6283" s="13" t="s">
        <v>207</v>
      </c>
    </row>
    <row r="6284" spans="1:5" x14ac:dyDescent="0.2">
      <c r="A6284">
        <v>6223</v>
      </c>
      <c r="B6284" s="1220">
        <f>'Acct Summary 7-8'!K83</f>
        <v>0.18920220772704466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31983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31983</v>
      </c>
      <c r="D6301" s="13" t="str">
        <f t="shared" si="97"/>
        <v>Error?</v>
      </c>
      <c r="E6301" s="13" t="s">
        <v>207</v>
      </c>
    </row>
    <row r="6302" spans="1:5" x14ac:dyDescent="0.2">
      <c r="A6302">
        <v>6241</v>
      </c>
      <c r="B6302" s="1220">
        <f>'Revenues 9-14'!J14</f>
        <v>428</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428</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106</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106</v>
      </c>
      <c r="D6351" s="13" t="str">
        <f t="shared" si="98"/>
        <v>Error?</v>
      </c>
      <c r="E6351" s="13" t="s">
        <v>207</v>
      </c>
    </row>
    <row r="6352" spans="1:5" x14ac:dyDescent="0.2">
      <c r="A6352">
        <v>6291</v>
      </c>
      <c r="B6352" s="1220">
        <f>'Revenues 9-14'!J109</f>
        <v>32576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44483</v>
      </c>
      <c r="D6983" s="13" t="str">
        <f t="shared" si="108"/>
        <v>Error?</v>
      </c>
    </row>
    <row r="6984" spans="1:4" x14ac:dyDescent="0.2">
      <c r="A6984">
        <v>6923</v>
      </c>
      <c r="B6984" s="1220">
        <f>'Expenditures 15-22'!K86</f>
        <v>44483</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44483</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32567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32576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18379</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18379</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2161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2161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10827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10827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1200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1200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32567</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32567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32567</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32567</v>
      </c>
      <c r="D7224" s="13" t="str">
        <f t="shared" si="111"/>
        <v>Error?</v>
      </c>
    </row>
    <row r="7225" spans="1:4" x14ac:dyDescent="0.2">
      <c r="A7225">
        <v>7164</v>
      </c>
      <c r="B7225" s="1220">
        <f>'Expenditures 15-22'!K332</f>
        <v>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132877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3079</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purl.org/dc/terms/"/>
    <ds:schemaRef ds:uri="http://purl.org/dc/dcmitype/"/>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infopath/2007/PartnerControl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2017-08-14T23:27:43Z</cp:lastPrinted>
  <dcterms:created xsi:type="dcterms:W3CDTF">2003-10-29T19:06:34Z</dcterms:created>
  <dcterms:modified xsi:type="dcterms:W3CDTF">2017-10-11T19:56:01Z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